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Лист1!$15:$22</definedName>
  </definedNames>
  <calcPr calcId="125725"/>
</workbook>
</file>

<file path=xl/calcChain.xml><?xml version="1.0" encoding="utf-8"?>
<calcChain xmlns="http://schemas.openxmlformats.org/spreadsheetml/2006/main">
  <c r="G275" i="1"/>
  <c r="G274"/>
  <c r="G273"/>
  <c r="G272"/>
  <c r="G271"/>
  <c r="G270"/>
  <c r="G269"/>
  <c r="G268"/>
  <c r="G267"/>
  <c r="G266"/>
  <c r="G265"/>
  <c r="G264"/>
  <c r="G263"/>
  <c r="G262"/>
  <c r="G261"/>
  <c r="G260"/>
  <c r="G259"/>
  <c r="G258"/>
  <c r="G257"/>
  <c r="G256"/>
  <c r="G255"/>
  <c r="G254"/>
  <c r="G253"/>
  <c r="G252"/>
  <c r="G251"/>
  <c r="G250"/>
  <c r="G249"/>
  <c r="G248"/>
  <c r="G247"/>
  <c r="G246"/>
  <c r="G245"/>
  <c r="G244"/>
  <c r="G243"/>
  <c r="G242"/>
  <c r="G241"/>
  <c r="G240"/>
  <c r="G239"/>
  <c r="G238"/>
  <c r="G237"/>
  <c r="G236"/>
  <c r="G235"/>
  <c r="G234"/>
  <c r="G233"/>
  <c r="G232"/>
  <c r="G231"/>
  <c r="G230"/>
  <c r="G229"/>
  <c r="G228"/>
  <c r="G227"/>
  <c r="G226"/>
  <c r="G225"/>
  <c r="G224"/>
  <c r="G223"/>
  <c r="G222"/>
  <c r="G221"/>
  <c r="G220"/>
  <c r="G219"/>
  <c r="G218"/>
  <c r="G217"/>
  <c r="G216"/>
  <c r="G215"/>
  <c r="G214"/>
  <c r="G213"/>
  <c r="G212"/>
  <c r="G211"/>
  <c r="G210"/>
  <c r="G209"/>
  <c r="G208"/>
  <c r="G207"/>
  <c r="G206"/>
  <c r="G205"/>
  <c r="G204"/>
  <c r="G203"/>
  <c r="G202"/>
  <c r="G201"/>
  <c r="G200"/>
  <c r="G199"/>
  <c r="G198"/>
  <c r="G197"/>
  <c r="G196"/>
  <c r="G195"/>
  <c r="G194"/>
  <c r="G193"/>
  <c r="G192"/>
  <c r="G191"/>
  <c r="G190"/>
  <c r="G189"/>
  <c r="G188"/>
  <c r="G187"/>
  <c r="G186"/>
  <c r="G185"/>
  <c r="G184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3"/>
</calcChain>
</file>

<file path=xl/sharedStrings.xml><?xml version="1.0" encoding="utf-8"?>
<sst xmlns="http://schemas.openxmlformats.org/spreadsheetml/2006/main" count="868" uniqueCount="511">
  <si>
    <t>ОТЧЕТ ОБ ИСПОЛНЕНИИ БЮДЖЕТА</t>
  </si>
  <si>
    <t>КОДЫ</t>
  </si>
  <si>
    <t xml:space="preserve">  Форма по ОКУД</t>
  </si>
  <si>
    <t>0503117</t>
  </si>
  <si>
    <t>на 01 октября 2023 г.</t>
  </si>
  <si>
    <t xml:space="preserve">                   Дата</t>
  </si>
  <si>
    <t>01.10.2023</t>
  </si>
  <si>
    <t xml:space="preserve">             по ОКПО</t>
  </si>
  <si>
    <t>02280156</t>
  </si>
  <si>
    <t>Наименование финансового органа</t>
  </si>
  <si>
    <t>Финансовое управление администрации Абанского района</t>
  </si>
  <si>
    <t xml:space="preserve">    Глава по БК</t>
  </si>
  <si>
    <t>902</t>
  </si>
  <si>
    <t>Наименование публично-правового образования</t>
  </si>
  <si>
    <t>Абанский район</t>
  </si>
  <si>
    <t>по ОКТМО</t>
  </si>
  <si>
    <t>04601000</t>
  </si>
  <si>
    <t>Периодичность: годовая</t>
  </si>
  <si>
    <t>Единица измерения: руб.</t>
  </si>
  <si>
    <t xml:space="preserve">             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</si>
  <si>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</si>
  <si>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</si>
  <si>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</si>
  <si>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</si>
  <si>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</si>
  <si>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</si>
  <si>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</si>
  <si>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</si>
  <si>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</si>
  <si>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</si>
  <si>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</si>
  <si>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</si>
  <si>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</si>
  <si>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</si>
  <si>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</si>
  <si>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</si>
  <si>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</si>
  <si>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</si>
  <si>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</si>
  <si>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прибыль организаций</t>
  </si>
  <si>
    <t>182 10101000000000110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</si>
  <si>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</si>
  <si>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182 10101010000000110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</si>
  <si>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</si>
  <si>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182 10101012020000110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</si>
  <si>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</si>
  <si>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182 10101012021000110</t>
  </si>
  <si>
    <t>-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</si>
  <si>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</si>
  <si>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</si>
  <si>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</si>
  <si>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</si>
  <si>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</si>
  <si>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</si>
  <si>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</si>
  <si>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</si>
  <si>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</si>
  <si>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</si>
  <si>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</si>
  <si>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</si>
  <si>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</si>
  <si>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</si>
  <si>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</si>
  <si>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</si>
  <si>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</si>
  <si>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</si>
  <si>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</si>
  <si>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</si>
  <si>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</si>
  <si>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</si>
  <si>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</si>
  <si>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</si>
  <si>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 на доходы физических лиц части суммы налога, превышающей 650 000 рублей, относящейся к части налоговой базы,превышающей 5 000 000 рублей</t>
  </si>
  <si>
    <t>182 10102080010000110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</si>
  <si>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</si>
  <si>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</si>
  <si>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</si>
  <si>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</si>
  <si>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</si>
  <si>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</si>
  <si>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</si>
  <si>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</si>
  <si>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</si>
  <si>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</si>
  <si>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</si>
  <si>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бюджетов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</si>
  <si>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000 10302241010000110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</si>
  <si>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</si>
  <si>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</si>
  <si>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</si>
  <si>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</si>
  <si>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</si>
  <si>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</si>
  <si>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</si>
  <si>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</si>
  <si>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</si>
  <si>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</si>
  <si>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182 10302261010000110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</si>
  <si>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</si>
  <si>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</si>
  <si>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</si>
  <si>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</si>
  <si>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</si>
  <si>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</si>
  <si>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</si>
  <si>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</si>
  <si>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</si>
  <si>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</si>
  <si>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</si>
  <si>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</si>
  <si>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182 10501012010000110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</si>
  <si>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</si>
  <si>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182 10501012011000110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</si>
  <si>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</si>
  <si>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</si>
  <si>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</si>
  <si>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</si>
  <si>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</si>
  <si>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</si>
  <si>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</si>
  <si>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</si>
  <si>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</si>
  <si>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</si>
  <si>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</si>
  <si>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</si>
  <si>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</si>
  <si>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</si>
  <si>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</si>
  <si>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</si>
  <si>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</si>
  <si>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</si>
  <si>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</si>
  <si>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</si>
  <si>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</si>
  <si>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</si>
  <si>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</si>
  <si>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</si>
  <si>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ГОСУДАРСТВЕННАЯ ПОШЛИНА</t>
  </si>
  <si>
    <t>182 10800000000000000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</si>
  <si>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</si>
  <si>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</si>
  <si>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</si>
  <si>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</si>
  <si>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</si>
  <si>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</si>
  <si>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</si>
  <si>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ЗАДОЛЖЕННОСТЬ И ПЕРЕРАСЧЕТЫ ПО ОТМЕНЕННЫМ НАЛОГАМ, СБОРАМ И ИНЫМ ОБЯЗАТЕЛЬНЫМ ПЛАТЕЖАМ</t>
  </si>
  <si>
    <t>182 10900000000000000</t>
  </si>
  <si>
    <t>Прочие налоги и сборы (по отмененным местным налогам и сборам)</t>
  </si>
  <si>
    <t>182 10907000000000110</t>
  </si>
  <si>
    <t>Прочие местные налоги и сборы</t>
  </si>
  <si>
    <t>182 10907050000000110</t>
  </si>
  <si>
    <t>Прочие местные налоги и сборы, мобилизуемые на территориях муниципальных районов</t>
  </si>
  <si>
    <t>182 10907053050000110</t>
  </si>
  <si>
    <t>Прочие местные налоги и сборы, мобилизуемые на территориях муниципальных районов (сумма платежа (перерасчеты, недоимка и задолженность по соответствующему платежу, в том числе по отмененному)</t>
  </si>
  <si>
    <t>182 10907053051000110</t>
  </si>
  <si>
    <t>ДОХОДЫ ОТ ИСПОЛЬЗОВАНИЯ ИМУЩЕСТВА, НАХОДЯЩЕГОСЯ В ГОСУДАРСТВЕННОЙ И МУНИЦИПАЛЬНОЙ СОБСТВЕННОСТИ</t>
  </si>
  <si>
    <t>901 11100000000000000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</si>
  <si>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</si>
  <si>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</si>
  <si>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</si>
  <si>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</si>
  <si>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</si>
  <si>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901 11105013050000120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</si>
  <si>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(основной платеж)</t>
  </si>
  <si>
    <t>901 11105013051000120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</si>
  <si>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(пеня)</t>
  </si>
  <si>
    <t>901 11105013052100120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</si>
  <si>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</si>
  <si>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</si>
  <si>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</si>
  <si>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901 11105025050000120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</si>
  <si>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</si>
  <si>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901 11105030000000120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</si>
  <si>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</si>
  <si>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901 11105035050000120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</si>
  <si>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</si>
  <si>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901 11105070000000120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</si>
  <si>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</si>
  <si>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901 11105075050000120</t>
  </si>
  <si>
    <t>Доходы от сдачи в аренду имущества, составляющего казну муниципальных районов (за исключением земельных участков) (основной платеж)</t>
  </si>
  <si>
    <t>901 11105075051000120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</si>
  <si>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</si>
  <si>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901 11105300000000120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</si>
  <si>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</si>
  <si>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901 11105310000000120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</si>
  <si>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</si>
  <si>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901 11105313050000120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</si>
  <si>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</si>
  <si>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</si>
  <si>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</si>
  <si>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</si>
  <si>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</si>
  <si>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</si>
  <si>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</si>
  <si>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</si>
  <si>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</si>
  <si>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</si>
  <si>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</si>
  <si>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</si>
  <si>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</si>
  <si>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</si>
  <si>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Плата за размещение твердых коммунальных отходов</t>
  </si>
  <si>
    <t>048 11201042010000120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</si>
  <si>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</si>
  <si>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048 11201042016000120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</si>
  <si>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</si>
  <si>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</si>
  <si>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</si>
  <si>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</si>
  <si>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</si>
  <si>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</si>
  <si>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муниципальных районов</t>
  </si>
  <si>
    <t>000 11301995050000130</t>
  </si>
  <si>
    <t>901 11301995050000130</t>
  </si>
  <si>
    <t>906 11301995050000130</t>
  </si>
  <si>
    <t>Доходы от компенсации затрат государства</t>
  </si>
  <si>
    <t>000 11302000000000130</t>
  </si>
  <si>
    <t>Доходы, поступающие в порядке возмещения расходов, понесенных в связи с эксплуатацией имущества</t>
  </si>
  <si>
    <t>901 11302060000000130</t>
  </si>
  <si>
    <t>Доходы, поступающие в порядке возмещения расходов, понесенных в связи с эксплуатацией имущества муниципальных районов</t>
  </si>
  <si>
    <t>901 11302065050000130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</si>
  <si>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</si>
  <si>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</si>
  <si>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</si>
  <si>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</si>
  <si>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901 11302995050000130</t>
  </si>
  <si>
    <t>902 11302995050000130</t>
  </si>
  <si>
    <t>905 11302995050000130</t>
  </si>
  <si>
    <t>ДОХОДЫ ОТ ПРОДАЖИ МАТЕРИАЛЬНЫХ И НЕМАТЕРИАЛЬНЫХ АКТИВОВ</t>
  </si>
  <si>
    <t>901 11400000000000000</t>
  </si>
  <si>
    <t>Доходы от продажи земельных участков, находящихся в государственной и муниципальной собственности</t>
  </si>
  <si>
    <t>901 11406000000000430</t>
  </si>
  <si>
    <t>Доходы от продажи земельных участков, государственная собственность на которые не разграничена</t>
  </si>
  <si>
    <t>901 11406010000000430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</si>
  <si>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</si>
  <si>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901 11406013050000430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</si>
  <si>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</si>
  <si>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901 11406020000000430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</si>
  <si>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</si>
  <si>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901 11406025050000430</t>
  </si>
  <si>
    <t>ШТРАФЫ, САНКЦИИ, ВОЗМЕЩЕНИЕ УЩЕРБА</t>
  </si>
  <si>
    <t>000 11600000000000000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</si>
  <si>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</si>
  <si>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</si>
  <si>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</si>
  <si>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</si>
  <si>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006 11601053010000140</t>
  </si>
  <si>
    <t>439 11601053010000140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</si>
  <si>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</si>
  <si>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</si>
  <si>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006 11601063010000140</t>
  </si>
  <si>
    <t>439 11601063010000140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</si>
  <si>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</si>
  <si>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439 11601073010000140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</si>
  <si>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</si>
  <si>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439 11601083010000140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</si>
  <si>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</si>
  <si>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439 11601143010000140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</si>
  <si>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</si>
  <si>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439 11601153010000140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</si>
  <si>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</si>
  <si>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439 11601173010000140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</si>
  <si>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</si>
  <si>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</si>
  <si>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006 11601193010000140</t>
  </si>
  <si>
    <t>439 11601193010000140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</si>
  <si>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</si>
  <si>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</si>
  <si>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006 11601203010000140</t>
  </si>
  <si>
    <t>439 11601203010000140</t>
  </si>
  <si>
    <t>Денежные взыскания (штрафы) за нарушение законодательства Российской Федерации о государственном оборонном заказе</t>
  </si>
  <si>
    <t>000 11610000010000140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</si>
  <si>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</si>
  <si>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</si>
  <si>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</si>
  <si>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000 11610123010051140</t>
  </si>
  <si>
    <t>188 11610123010051140</t>
  </si>
  <si>
    <t>906 11610123010051140</t>
  </si>
  <si>
    <t>918 11610123010051140</t>
  </si>
  <si>
    <t>Денежные взыскания (штрафы) за нарушение законодательства Российской Федерации об использовании атомной энергии</t>
  </si>
  <si>
    <t>000 11611000010000140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</si>
  <si>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</si>
  <si>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000 11611050010000140</t>
  </si>
  <si>
    <t>031 11611050010000140</t>
  </si>
  <si>
    <t>901 11611050010000140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</si>
  <si>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</si>
  <si>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</si>
  <si>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</si>
  <si>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</si>
  <si>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муниципальных районов</t>
  </si>
  <si>
    <t>000 11701050050000180</t>
  </si>
  <si>
    <t>906 11701050050000180</t>
  </si>
  <si>
    <t>Инициативные платежи, зачисляемые в бюджеты муниципальных районов (поступления от физических лиц)</t>
  </si>
  <si>
    <t>906 11715030050002150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</si>
  <si>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</si>
  <si>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</si>
  <si>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</si>
  <si>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902 20200000000000000</t>
  </si>
  <si>
    <t>Дотации бюджетам бюджетной системы Российской Федерации</t>
  </si>
  <si>
    <t>902 20210000000000150</t>
  </si>
  <si>
    <t>Дотации на выравнивание бюджетной обеспеченности</t>
  </si>
  <si>
    <t>902 20215001000000150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</si>
  <si>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</si>
  <si>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902 20215001050000150</t>
  </si>
  <si>
    <t>Дотации бюджетам на поддержку мер по обеспечению сбалансированности бюджетов</t>
  </si>
  <si>
    <t>902 20215002000000150</t>
  </si>
  <si>
    <t>Дотации бюджетам муниципальных районов на поддержку мер по обеспечению сбалансированности бюджетов</t>
  </si>
  <si>
    <t>902 20215002050000150</t>
  </si>
  <si>
    <t>Прочие дотации</t>
  </si>
  <si>
    <t>902 20219999000000150</t>
  </si>
  <si>
    <t>Прочие дотации бюджетам муниципальных районов</t>
  </si>
  <si>
    <t>902 20219999050000150</t>
  </si>
  <si>
    <t>Прочие дотации бюджетам муниципальных районов (на частичную компенсацию расходов на оплату труда работников муниципальных учреждений)</t>
  </si>
  <si>
    <t>902 20219999052722150</t>
  </si>
  <si>
    <t>Дотации бюджетам муниципальных районов (на частичную компенсацию расходов на повышение оплаты труда отдельным категориям работников бюджетной сферы Красноярского края)</t>
  </si>
  <si>
    <t>902 20219999052724150</t>
  </si>
  <si>
    <t>Субсидии бюджетам бюджетной системы Российской Федерации (межбюджетные субсидии)</t>
  </si>
  <si>
    <t>902 20220000000000150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</si>
  <si>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</si>
  <si>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902 20225098050000150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</si>
  <si>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</si>
  <si>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902 20225172000000150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</si>
  <si>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</si>
  <si>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902 20225172050000150</t>
  </si>
  <si>
    <t>Субсидии бюджетам на оснащение объектов спортивной инфраструктуры спортивно-технологическим оборудованием</t>
  </si>
  <si>
    <t>902 20225228000000150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</si>
  <si>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</si>
  <si>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902 20225228050000150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</si>
  <si>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</si>
  <si>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902 20225304000000150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</si>
  <si>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</si>
  <si>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902 20225304050000150</t>
  </si>
  <si>
    <t>Субсидии бюджетам на реализацию мероприятий по обеспечению жильем молодых семей</t>
  </si>
  <si>
    <t>902 20225497000000150</t>
  </si>
  <si>
    <t>Субсидии бюджетам муниципальных районов на реализацию мероприятий по обеспечению жильем молодых семей</t>
  </si>
  <si>
    <t>902 20225497050000150</t>
  </si>
  <si>
    <t>Субсидии бюджетам муниципальных образований на развитие сети учреждений культурно-досугового типа</t>
  </si>
  <si>
    <t>902 20225513000000150</t>
  </si>
  <si>
    <t>Субсидии бюджетам муниципальных районов на развитие сети учреждений культурно-досугового типа</t>
  </si>
  <si>
    <t>902 20225513050000150</t>
  </si>
  <si>
    <t>Субсидия бюджетам на поддержку отрасли культуры</t>
  </si>
  <si>
    <t>902 20225519000000150</t>
  </si>
  <si>
    <t>Субсидии бюджетам муниципальных районов на поддержку отрасли культура</t>
  </si>
  <si>
    <t>902 20225519050000150</t>
  </si>
  <si>
    <t>Прочие субсидии</t>
  </si>
  <si>
    <t>902 20229999000000150</t>
  </si>
  <si>
    <t>Прочие субсидии бюджетам муниципальных районов</t>
  </si>
  <si>
    <t>902 20229999050000150</t>
  </si>
  <si>
    <t>Прочие субсидии бюджетам муниципальных районов (на 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программам)</t>
  </si>
  <si>
    <t>902 20229999051521150</t>
  </si>
  <si>
    <t>Прочие субсидии бюджетам муниципальных районов (на выполнение требований федеральных стандартов спортивной подготовки)</t>
  </si>
  <si>
    <t>902 20229999052650150</t>
  </si>
  <si>
    <t>Прочие субсидии бюджетам муниципальных районов (на развитие детско-юношеского спорта)</t>
  </si>
  <si>
    <t>902 20229999052654150</t>
  </si>
  <si>
    <t>Прочие субсидии бюджетам муниципальных районов (на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</si>
  <si>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902 20229999057436150</t>
  </si>
  <si>
    <t>Прочие субсидии бюджетам муниципальных районов (на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спорта)</t>
  </si>
  <si>
    <t>902 20229999057437150</t>
  </si>
  <si>
    <t>Прочие субсидии бюджетам муниципальных районов (на развитие системы патриотического воспитания)</t>
  </si>
  <si>
    <t>902 20229999057454150</t>
  </si>
  <si>
    <t>Прочие субсидии бюджетам муниципальных районов (на поддержку деятельности муниципальных молодежных центров)</t>
  </si>
  <si>
    <t>902 20229999057456150</t>
  </si>
  <si>
    <t>Прочие субсидии бюджетнам муниципалных районов (на создание условий для предоставления горячего питания обучающимся общеобразовательных организаций)</t>
  </si>
  <si>
    <t>902 20229999057470150</t>
  </si>
  <si>
    <t>Прочие субсидии бюджетам муниципальных районов (для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молодежи)</t>
  </si>
  <si>
    <t>902 20229999057482150</t>
  </si>
  <si>
    <t>Прочие субсидии бюджетам муниципальных районов (на комплектование книжных фондов библиотек)</t>
  </si>
  <si>
    <t>902 20229999057488150</t>
  </si>
  <si>
    <t>Прочие субсидии бюджетам муниципальных районов (на подготовку описаний местоположения границ населенных пунктов и территориальных зон по Красноярскому краю)</t>
  </si>
  <si>
    <t>902 20229999057505150</t>
  </si>
  <si>
    <t>Прочие субсидии бюджетам муниципальных районов (на приведение зданий и сооружений общеобразовательных организаций в соответствие с требованиями законодательства)</t>
  </si>
  <si>
    <t>902 20229999057563150</t>
  </si>
  <si>
    <t>Прочие субсидии бюджетам муниципальных районов (на реализацию муниципальных программ развития субъектов малого и среднего предпринимательства)</t>
  </si>
  <si>
    <t>902 20229999057607150</t>
  </si>
  <si>
    <t>Прочие субсидии бюджетам муниципальных районов (на создание условий для развития услуг связи в малочисленных и труднодоступных населеных пунктах края)</t>
  </si>
  <si>
    <t>902 20229999057645150</t>
  </si>
  <si>
    <t>Прочие субсидии бюджету муниципального района (на реализацию инвестиционных проектов субъектами малого и среднего предпринимательства в приоритетных отраслях)</t>
  </si>
  <si>
    <t>902 20229999057661150</t>
  </si>
  <si>
    <t>Прочие субсидии бюджетам муниципальных районов (на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качества)</t>
  </si>
  <si>
    <t>902 20229999057840150</t>
  </si>
  <si>
    <t>Субвенции бюджетам бюджетной системы Российской Федерации</t>
  </si>
  <si>
    <t>902 20230000000000150</t>
  </si>
  <si>
    <t>Субвенции местным бюджетам на выполнение передаваемых полномочий субъектов Российской Федерации</t>
  </si>
  <si>
    <t>902 20230024000000150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</si>
  <si>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</si>
  <si>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902 20230024050000150</t>
  </si>
  <si>
    <t>Субвенции бюджетам муниципальных районов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7-2988))</t>
  </si>
  <si>
    <t>902 20230024050289150</t>
  </si>
  <si>
    <t>Субвенции бюджетам муниципальных районов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</si>
  <si>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902 20230024057408150</t>
  </si>
  <si>
    <t>Субвенции бюджетам муниципальных районов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организаций)</t>
  </si>
  <si>
    <t>902 20230024057409150</t>
  </si>
  <si>
    <t>Субвенции бюджетам муниципальных районов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и внешних связей Красноярского края)</t>
  </si>
  <si>
    <t>902 20230024057429150</t>
  </si>
  <si>
    <t>Субвенции бюджетам муниципальных районов (на выполнение государственных полномочий по созданию и обеспечению деятельности административных комиссий)</t>
  </si>
  <si>
    <t>902 20230024057514150</t>
  </si>
  <si>
    <t>Субвенции бюджетам муниципальных районов (на выполнение отдельных государственных полномочий по решению вопросов поддержки сельскохозяйственного производства)</t>
  </si>
  <si>
    <t>902 20230024057517150</t>
  </si>
  <si>
    <t>Субвенции бюджетам муниципальных районов (на выполнение отдельных государственных полномочий по организации проведения мероприятий по отлову и содержанию безнадзорных животных)</t>
  </si>
  <si>
    <t>902 20230024057518150</t>
  </si>
  <si>
    <t>Субвенции бюджетам муниципальных районов (на осуществление государственных полномочий в области архивного дела, переданных органам местного самоуправления Красноярского края)</t>
  </si>
  <si>
    <t>902 20230024057519150</t>
  </si>
  <si>
    <t>Субвенции бюджетам муниципальных районов (на осуществление государственных полномочий по организации и осуществлению деятельности по опеке и попечительству в отношении несовершеннолетних)</t>
  </si>
  <si>
    <t>902 20230024057552150</t>
  </si>
  <si>
    <t>Субвенции бюджетам муниципальных районов (на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родительской)</t>
  </si>
  <si>
    <t>902 20230024057554150</t>
  </si>
  <si>
    <t>Субвенции бюджетам муниципальных районов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</si>
  <si>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902 20230024057564150</t>
  </si>
  <si>
    <t>Субвенции бюджетам муниципальных районов (на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платы)</t>
  </si>
  <si>
    <t>902 20230024057566150</t>
  </si>
  <si>
    <t>Субвенции бюджетам муниципальных районов (на реализацию отдельных мер по обеспечению ограничения платы граждан за коммунальные услуги)</t>
  </si>
  <si>
    <t>902 20230024057570150</t>
  </si>
  <si>
    <t>Субвенции бюджетам муниципальных районов (на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населения)</t>
  </si>
  <si>
    <t>902 20230024057577150</t>
  </si>
  <si>
    <t>Субвенции бюджетам муниципальных районов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родителей)</t>
  </si>
  <si>
    <t>902 20230024057587150</t>
  </si>
  <si>
    <t>Субвенции бюджетам муниципальных районов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</si>
  <si>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902 20230024057588150</t>
  </si>
  <si>
    <t>Субвенции бюджетам муниципальных районов (на реализацию государственных полномочий по расчету и предоставлению дотаций поселениям, входящим в состав муниципального района края)</t>
  </si>
  <si>
    <t>902 20230024057601150</t>
  </si>
  <si>
    <t>Субвенции бюджетам муниципальных районов (на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края)</t>
  </si>
  <si>
    <t>902 20230024057604150</t>
  </si>
  <si>
    <t>Субвенции бюджетам муниципальных районов (на осуществление государственных полномочий по обеспечению отдыха и оздоровления детей)</t>
  </si>
  <si>
    <t>902 20230024057649150</t>
  </si>
  <si>
    <t>Субвенции бюджетам муниципальных районов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11-5284))</t>
  </si>
  <si>
    <t>902 20230024057846150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</si>
  <si>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</si>
  <si>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902 20230029000000150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</si>
  <si>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</si>
  <si>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902 20230029050000150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</si>
  <si>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</si>
  <si>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902 20235118000000150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</si>
  <si>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</si>
  <si>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902 20235118050000150</t>
  </si>
  <si>
    <t>Иные межбюджетные трансферты</t>
  </si>
  <si>
    <t>902 20240000000000150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</si>
  <si>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</si>
  <si>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902 20240014000000150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</si>
  <si>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</si>
  <si>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902 20240014050000150</t>
  </si>
  <si>
    <t>Межбюджетные трансферты, передаваемые бюджетам муниципальных районов из бюджетов поселений, на осуществление части полномочий по решению вопросов местного значения в соответствии с заключенными соглашениями (в соответствии с пунктом 6 частью 1 статьи 14 Федерального закона от 06.10.2003 №131-ФЗ «Об общих принципах организации местного самоуправления в Российской федерации»)</t>
  </si>
  <si>
    <t>902 20240014050605150</t>
  </si>
  <si>
    <t>Межбюджетные трансферты, передаваемые бюджетам муниципальных районов из бюджетов поселений, на осуществление части полномочий по решению вопросов местного значения в соответствии с заключенными Солглашениями (в соответствии с пунктом 1 частью 1 статьи 14 Федерального закона от 06.10.2003 №131-ФЗ «Об общих принципах организации местного самоуправления в Российской федерации»
)</t>
  </si>
  <si>
    <t>902 20240014050606150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</si>
  <si>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</si>
  <si>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902 20245179000000150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</si>
  <si>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</si>
  <si>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902 20245179050000150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</si>
  <si>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</si>
  <si>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902 20245303000000150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</si>
  <si>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</si>
  <si>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902 20245303050000150</t>
  </si>
  <si>
    <t>Межбюджетные трансферты, передаваемые бюджетам муниципальных районов на поддержку отрасли культуры</t>
  </si>
  <si>
    <t>902 20245519050000150</t>
  </si>
  <si>
    <t>Прочие межбюджетные трансферты, передаваемые бюджетам</t>
  </si>
  <si>
    <t>902 20249999000000150</t>
  </si>
  <si>
    <t>Прочие межбюджетные трансферты, передаваемые бюджетам муниципальных районов</t>
  </si>
  <si>
    <t>902 20249999050000150</t>
  </si>
  <si>
    <t>Прочие межбюджетные трансферты, передаваемые бюджетам муниципальных районов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операции)</t>
  </si>
  <si>
    <t>902 20249999050853150</t>
  </si>
  <si>
    <t>Прочие межбюджетные трансферты, передаваемые бюджетам муниципальных районов (на обеспечение первичных мер пожарной безопасности)</t>
  </si>
  <si>
    <t>902 20249999057412150</t>
  </si>
  <si>
    <t>Прочие межбюджетные трансферты, передаваемые бюджетам муниципальных районов (на поддержку физкультурно-спортивных клубов по месту жительства)</t>
  </si>
  <si>
    <t>902 20249999057418150</t>
  </si>
  <si>
    <t>Прочие межбюджетные трансферты, передаваемые бюджетам муниципальных районов (на обустройство мест (площадок) накопления отходов потребления и (или) приобретение контейнерного оборудования)</t>
  </si>
  <si>
    <t>902 20249999057463150</t>
  </si>
  <si>
    <t>Прочие межбюджетные трансферты, передаваемые бюджетам муниципальных районов (на реализацию мероприятий по профилактике заболеваний путем организации и проведения акарицидных обработок наиболее посещаемых населением мест)</t>
  </si>
  <si>
    <t>902 20249999057555150</t>
  </si>
  <si>
    <t>Прочие межбюджетные трансферты, передаваемые бюджетам муниципальных районов (на осуществление расходов, направленных на реализацию мероприятий по поддержке местных инициатив)</t>
  </si>
  <si>
    <t>902 20249999057641150</t>
  </si>
  <si>
    <t>Прочие межбюджетные трансферты, передаваемые бюджетам муниципальных районов (на благоустройство кладбищ)</t>
  </si>
  <si>
    <t>902 20249999057666150</t>
  </si>
  <si>
    <t>Прочие межбюджетные трансферты, передаваемые бюджетам муниципальных районов (за содействие развитию налогового потенциала)</t>
  </si>
  <si>
    <t>902 20249999057745150</t>
  </si>
  <si>
    <t>Прочие межбюджетные трансферты, передаваемые бюджетам муниципальных районов (на реализацию проектов по решению вопросов местного значения, осуществляемых непосредственно населением на территории населенного пункта)</t>
  </si>
  <si>
    <t>902 20249999057749150</t>
  </si>
  <si>
    <t>Прочие межбюджетные трансферты бюджетам муниципальных районов (на устройство плоскостных спортивных сооружений в сельской местности)</t>
  </si>
  <si>
    <t>902 20249999057845150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</si>
  <si>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</si>
  <si>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</si>
  <si>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</si>
  <si>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</si>
  <si>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</si>
  <si>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</si>
  <si>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организациями остатков субсидий прошлых лет</t>
  </si>
  <si>
    <t>000 21805000050000150</t>
  </si>
  <si>
    <t>Доходы бюджетов муниципальных районов от возврата автономными учреждениями остатков субсидий прошлых лет</t>
  </si>
  <si>
    <t>906 21805020050000150</t>
  </si>
  <si>
    <t>Доходы бюджетов муниципальных районов от возврата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поселений</t>
  </si>
  <si>
    <t>902 21835118050000150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</si>
  <si>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</si>
  <si>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000 21860010050000150</t>
  </si>
  <si>
    <t>901 21860010050000150</t>
  </si>
  <si>
    <t>902 21860010050000150</t>
  </si>
  <si>
    <t>905 21860010050000150</t>
  </si>
  <si>
    <t>906 21860010050000150</t>
  </si>
  <si>
    <t>ВОЗВРАТ ОСТАТКОВ СУБСИДИЙ, СУБВЕНЦИЙ И ИНЫХ МЕЖБЮДЖЕТНЫХ ТРАНСФЕРТОВ, ИМЕЮЩИХ ЦЕЛЕВОЕ НАЗНАЧЕНИЕ, ПРОШЛЫХ ЛЕТ</t>
  </si>
  <si>
    <t>902 21900000000000000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</si>
  <si>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</si>
  <si>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902 21900000050000150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</si>
  <si>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</si>
  <si>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902 21925304050000150</t>
  </si>
  <si>
    <t>Возврат остатков субвенций на осуществление первичного воинского учета органами местного самоуправления поселений, муниципальных и городских округов из бюджетов муниципальных районов</t>
  </si>
  <si>
    <t>902 21935118050000150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</si>
  <si>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</si>
  <si>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902 21960010050000150</t>
  </si>
  <si>
    <t>Приложение</t>
  </si>
  <si>
    <t>к постановлению администрации Абанского района</t>
  </si>
  <si>
    <t>от 06.10.2023 № 380-п</t>
  </si>
  <si>
    <t>Красноярского края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</si>
</sst>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5">
    <font>
      <sz val="11"/>
      <color theme="1"/>
      <name val="Calibri"/>
      <family val="2"/>
      <charset val="204"/>
      <scheme val="minor"/>
    </font>
    <font>
      <b/>
      <sz val="11"/>
      <name val="Arial Cyr"/>
    </font>
    <font>
      <sz val="8"/>
      <name val="Arial Cyr"/>
    </font>
    <font>
      <sz val="10"/>
      <name val="Arial Cy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276"/>
  <sheetViews>
    <sheetView tabSelected="1" zoomScaleNormal="100" workbookViewId="0">
      <selection activeCell="J9" sqref="J9"/>
    </sheetView>
  </sheetViews>
  <sheetFormatPr defaultRowHeight="15"/>
  <cols>
    <col min="2" max="2" width="49" customWidth="1"/>
    <col min="3" max="3" width="6.140625" customWidth="1"/>
    <col min="4" max="4" width="23.140625" customWidth="1"/>
    <col min="5" max="5" width="16" customWidth="1"/>
    <col min="6" max="6" width="15.140625" customWidth="1"/>
    <col min="7" max="7" width="14.7109375" customWidth="1"/>
  </cols>
  <sheetData>
    <row r="1" spans="2:7" ht="15.75">
      <c r="D1" s="60"/>
      <c r="E1" s="60"/>
      <c r="F1" s="60"/>
      <c r="G1" s="60" t="s">
        <v>507</v>
      </c>
    </row>
    <row r="2" spans="2:7" ht="15.75">
      <c r="D2" s="61" t="s">
        <v>508</v>
      </c>
      <c r="E2" s="61"/>
      <c r="F2" s="61"/>
      <c r="G2" s="61"/>
    </row>
    <row r="3" spans="2:7" ht="15.75">
      <c r="D3" s="62"/>
      <c r="E3" s="61" t="s">
        <v>510</v>
      </c>
      <c r="F3" s="61"/>
      <c r="G3" s="61"/>
    </row>
    <row r="4" spans="2:7" ht="15.75">
      <c r="D4" s="61" t="s">
        <v>509</v>
      </c>
      <c r="E4" s="61"/>
      <c r="F4" s="61"/>
      <c r="G4" s="61"/>
    </row>
    <row r="5" spans="2:7">
      <c r="B5" s="55"/>
      <c r="C5" s="55"/>
      <c r="D5" s="55"/>
      <c r="E5" s="55"/>
      <c r="F5" s="1"/>
      <c r="G5" s="1"/>
    </row>
    <row r="6" spans="2:7" ht="15.75" thickBot="1">
      <c r="B6" s="55" t="s">
        <v>0</v>
      </c>
      <c r="C6" s="55"/>
      <c r="D6" s="55"/>
      <c r="E6" s="55"/>
      <c r="F6" s="2"/>
      <c r="G6" s="3" t="s">
        <v>1</v>
      </c>
    </row>
    <row r="7" spans="2:7">
      <c r="B7" s="4"/>
      <c r="C7" s="4"/>
      <c r="D7" s="4"/>
      <c r="E7" s="4"/>
      <c r="F7" s="5" t="s">
        <v>2</v>
      </c>
      <c r="G7" s="6" t="s">
        <v>3</v>
      </c>
    </row>
    <row r="8" spans="2:7">
      <c r="B8" s="56" t="s">
        <v>4</v>
      </c>
      <c r="C8" s="56"/>
      <c r="D8" s="56"/>
      <c r="E8" s="56"/>
      <c r="F8" s="2" t="s">
        <v>5</v>
      </c>
      <c r="G8" s="7" t="s">
        <v>6</v>
      </c>
    </row>
    <row r="9" spans="2:7">
      <c r="B9" s="8"/>
      <c r="C9" s="8"/>
      <c r="D9" s="8"/>
      <c r="E9" s="8"/>
      <c r="F9" s="2" t="s">
        <v>7</v>
      </c>
      <c r="G9" s="9" t="s">
        <v>8</v>
      </c>
    </row>
    <row r="10" spans="2:7">
      <c r="B10" s="10" t="s">
        <v>9</v>
      </c>
      <c r="C10" s="57" t="s">
        <v>10</v>
      </c>
      <c r="D10" s="58"/>
      <c r="E10" s="58"/>
      <c r="F10" s="2" t="s">
        <v>11</v>
      </c>
      <c r="G10" s="9" t="s">
        <v>12</v>
      </c>
    </row>
    <row r="11" spans="2:7">
      <c r="B11" s="10" t="s">
        <v>13</v>
      </c>
      <c r="C11" s="59" t="s">
        <v>14</v>
      </c>
      <c r="D11" s="59"/>
      <c r="E11" s="59"/>
      <c r="F11" s="2" t="s">
        <v>15</v>
      </c>
      <c r="G11" s="11" t="s">
        <v>16</v>
      </c>
    </row>
    <row r="12" spans="2:7">
      <c r="B12" s="10" t="s">
        <v>17</v>
      </c>
      <c r="C12" s="10"/>
      <c r="D12" s="10"/>
      <c r="E12" s="12"/>
      <c r="F12" s="2"/>
      <c r="G12" s="13"/>
    </row>
    <row r="13" spans="2:7" ht="15.75" thickBot="1">
      <c r="B13" s="10" t="s">
        <v>18</v>
      </c>
      <c r="C13" s="10"/>
      <c r="D13" s="14"/>
      <c r="E13" s="12"/>
      <c r="F13" s="2" t="s">
        <v>19</v>
      </c>
      <c r="G13" s="15" t="s">
        <v>20</v>
      </c>
    </row>
    <row r="14" spans="2:7" ht="15.75" thickBot="1">
      <c r="B14" s="55" t="s">
        <v>21</v>
      </c>
      <c r="C14" s="55"/>
      <c r="D14" s="55"/>
      <c r="E14" s="55"/>
      <c r="F14" s="16"/>
      <c r="G14" s="17"/>
    </row>
    <row r="15" spans="2:7">
      <c r="B15" s="43" t="s">
        <v>22</v>
      </c>
      <c r="C15" s="46" t="s">
        <v>23</v>
      </c>
      <c r="D15" s="46" t="s">
        <v>24</v>
      </c>
      <c r="E15" s="49" t="s">
        <v>25</v>
      </c>
      <c r="F15" s="49" t="s">
        <v>26</v>
      </c>
      <c r="G15" s="52" t="s">
        <v>27</v>
      </c>
    </row>
    <row r="16" spans="2:7">
      <c r="B16" s="44"/>
      <c r="C16" s="47"/>
      <c r="D16" s="47"/>
      <c r="E16" s="50"/>
      <c r="F16" s="50"/>
      <c r="G16" s="53"/>
    </row>
    <row r="17" spans="2:7">
      <c r="B17" s="44"/>
      <c r="C17" s="47"/>
      <c r="D17" s="47"/>
      <c r="E17" s="50"/>
      <c r="F17" s="50"/>
      <c r="G17" s="53"/>
    </row>
    <row r="18" spans="2:7" ht="3" customHeight="1">
      <c r="B18" s="44"/>
      <c r="C18" s="47"/>
      <c r="D18" s="47"/>
      <c r="E18" s="50"/>
      <c r="F18" s="50"/>
      <c r="G18" s="53"/>
    </row>
    <row r="19" spans="2:7" ht="6" customHeight="1">
      <c r="B19" s="44"/>
      <c r="C19" s="47"/>
      <c r="D19" s="47"/>
      <c r="E19" s="50"/>
      <c r="F19" s="50"/>
      <c r="G19" s="53"/>
    </row>
    <row r="20" spans="2:7" hidden="1">
      <c r="B20" s="44"/>
      <c r="C20" s="47"/>
      <c r="D20" s="47"/>
      <c r="E20" s="50"/>
      <c r="F20" s="50"/>
      <c r="G20" s="53"/>
    </row>
    <row r="21" spans="2:7" hidden="1">
      <c r="B21" s="45"/>
      <c r="C21" s="48"/>
      <c r="D21" s="48"/>
      <c r="E21" s="51"/>
      <c r="F21" s="51"/>
      <c r="G21" s="54"/>
    </row>
    <row r="22" spans="2:7" ht="15.75" thickBot="1">
      <c r="B22" s="18">
        <v>1</v>
      </c>
      <c r="C22" s="19">
        <v>2</v>
      </c>
      <c r="D22" s="20">
        <v>3</v>
      </c>
      <c r="E22" s="21" t="s">
        <v>28</v>
      </c>
      <c r="F22" s="22" t="s">
        <v>29</v>
      </c>
      <c r="G22" s="23" t="s">
        <v>30</v>
      </c>
    </row>
    <row r="23" spans="2:7">
      <c r="B23" s="24" t="s">
        <v>31</v>
      </c>
      <c r="C23" s="25" t="s">
        <v>32</v>
      </c>
      <c r="D23" s="26" t="s">
        <v>33</v>
      </c>
      <c r="E23" s="27">
        <v>1398006328.5699999</v>
      </c>
      <c r="F23" s="28">
        <v>965580941.05999994</v>
      </c>
      <c r="G23" s="27">
        <f>IF(OR(E23="-",IF(F23="-",0,F23)&gt;=IF(E23="-",0,E23)),"-",IF(E23="-",0,E23)-IF(F23="-",0,F23))</f>
        <v>432425387.50999999</v>
      </c>
    </row>
    <row r="24" spans="2:7">
      <c r="B24" s="29" t="s">
        <v>34</v>
      </c>
      <c r="C24" s="30"/>
      <c r="D24" s="31"/>
      <c r="E24" s="32"/>
      <c r="F24" s="32"/>
      <c r="G24" s="33"/>
    </row>
    <row r="25" spans="2:7">
      <c r="B25" s="34" t="s">
        <v>35</v>
      </c>
      <c r="C25" s="35" t="s">
        <v>32</v>
      </c>
      <c r="D25" s="36" t="s">
        <v>36</v>
      </c>
      <c r="E25" s="37">
        <v>156707733.16</v>
      </c>
      <c r="F25" s="37">
        <v>94944089.540000007</v>
      </c>
      <c r="G25" s="38">
        <f t="shared" ref="G25:G88" si="0">IF(OR(E25="-",IF(F25="-",0,F25)&gt;=IF(E25="-",0,E25)),"-",IF(E25="-",0,E25)-IF(F25="-",0,F25))</f>
        <v>61763643.61999999</v>
      </c>
    </row>
    <row r="26" spans="2:7">
      <c r="B26" s="34" t="s">
        <v>37</v>
      </c>
      <c r="C26" s="35" t="s">
        <v>32</v>
      </c>
      <c r="D26" s="36" t="s">
        <v>38</v>
      </c>
      <c r="E26" s="37">
        <v>59750400</v>
      </c>
      <c r="F26" s="37">
        <v>39470163.030000001</v>
      </c>
      <c r="G26" s="38">
        <f t="shared" si="0"/>
        <v>20280236.969999999</v>
      </c>
    </row>
    <row r="27" spans="2:7">
      <c r="B27" s="34" t="s">
        <v>39</v>
      </c>
      <c r="C27" s="35" t="s">
        <v>32</v>
      </c>
      <c r="D27" s="36" t="s">
        <v>40</v>
      </c>
      <c r="E27" s="37">
        <v>300000</v>
      </c>
      <c r="F27" s="37">
        <v>36885.21</v>
      </c>
      <c r="G27" s="38">
        <f t="shared" si="0"/>
        <v>263114.78999999998</v>
      </c>
    </row>
    <row r="28" spans="2:7" ht="34.5">
      <c r="B28" s="34" t="s">
        <v>41</v>
      </c>
      <c r="C28" s="35" t="s">
        <v>32</v>
      </c>
      <c r="D28" s="36" t="s">
        <v>42</v>
      </c>
      <c r="E28" s="37">
        <v>300000</v>
      </c>
      <c r="F28" s="37">
        <v>36885.21</v>
      </c>
      <c r="G28" s="38">
        <f t="shared" si="0"/>
        <v>263114.78999999998</v>
      </c>
    </row>
    <row r="29" spans="2:7" ht="34.5">
      <c r="B29" s="34" t="s">
        <v>43</v>
      </c>
      <c r="C29" s="35" t="s">
        <v>32</v>
      </c>
      <c r="D29" s="36" t="s">
        <v>44</v>
      </c>
      <c r="E29" s="37">
        <v>300000</v>
      </c>
      <c r="F29" s="37">
        <v>36885.21</v>
      </c>
      <c r="G29" s="38">
        <f t="shared" si="0"/>
        <v>263114.78999999998</v>
      </c>
    </row>
    <row r="30" spans="2:7" ht="57">
      <c r="B30" s="34" t="s">
        <v>45</v>
      </c>
      <c r="C30" s="35" t="s">
        <v>32</v>
      </c>
      <c r="D30" s="36" t="s">
        <v>46</v>
      </c>
      <c r="E30" s="37" t="s">
        <v>47</v>
      </c>
      <c r="F30" s="37">
        <v>36885.21</v>
      </c>
      <c r="G30" s="38" t="str">
        <f t="shared" si="0"/>
        <v>-</v>
      </c>
    </row>
    <row r="31" spans="2:7">
      <c r="B31" s="34" t="s">
        <v>48</v>
      </c>
      <c r="C31" s="35" t="s">
        <v>32</v>
      </c>
      <c r="D31" s="36" t="s">
        <v>49</v>
      </c>
      <c r="E31" s="37">
        <v>59450400</v>
      </c>
      <c r="F31" s="37">
        <v>39433277.82</v>
      </c>
      <c r="G31" s="38">
        <f t="shared" si="0"/>
        <v>20017122.18</v>
      </c>
    </row>
    <row r="32" spans="2:7" ht="57">
      <c r="B32" s="39" t="s">
        <v>50</v>
      </c>
      <c r="C32" s="35" t="s">
        <v>32</v>
      </c>
      <c r="D32" s="36" t="s">
        <v>51</v>
      </c>
      <c r="E32" s="37">
        <v>58644400</v>
      </c>
      <c r="F32" s="37">
        <v>38584928.020000003</v>
      </c>
      <c r="G32" s="38">
        <f t="shared" si="0"/>
        <v>20059471.979999997</v>
      </c>
    </row>
    <row r="33" spans="2:7" ht="79.5">
      <c r="B33" s="39" t="s">
        <v>52</v>
      </c>
      <c r="C33" s="35" t="s">
        <v>32</v>
      </c>
      <c r="D33" s="36" t="s">
        <v>53</v>
      </c>
      <c r="E33" s="37" t="s">
        <v>47</v>
      </c>
      <c r="F33" s="37">
        <v>38584840.689999998</v>
      </c>
      <c r="G33" s="38" t="str">
        <f t="shared" si="0"/>
        <v>-</v>
      </c>
    </row>
    <row r="34" spans="2:7" ht="79.5">
      <c r="B34" s="39" t="s">
        <v>54</v>
      </c>
      <c r="C34" s="35" t="s">
        <v>32</v>
      </c>
      <c r="D34" s="36" t="s">
        <v>55</v>
      </c>
      <c r="E34" s="37" t="s">
        <v>47</v>
      </c>
      <c r="F34" s="37">
        <v>87.33</v>
      </c>
      <c r="G34" s="38" t="str">
        <f t="shared" si="0"/>
        <v>-</v>
      </c>
    </row>
    <row r="35" spans="2:7" ht="79.5">
      <c r="B35" s="39" t="s">
        <v>56</v>
      </c>
      <c r="C35" s="35" t="s">
        <v>32</v>
      </c>
      <c r="D35" s="36" t="s">
        <v>57</v>
      </c>
      <c r="E35" s="37">
        <v>230000</v>
      </c>
      <c r="F35" s="37">
        <v>120645.09</v>
      </c>
      <c r="G35" s="38">
        <f t="shared" si="0"/>
        <v>109354.91</v>
      </c>
    </row>
    <row r="36" spans="2:7" ht="102">
      <c r="B36" s="39" t="s">
        <v>58</v>
      </c>
      <c r="C36" s="35" t="s">
        <v>32</v>
      </c>
      <c r="D36" s="36" t="s">
        <v>59</v>
      </c>
      <c r="E36" s="37" t="s">
        <v>47</v>
      </c>
      <c r="F36" s="37">
        <v>121162.38</v>
      </c>
      <c r="G36" s="38" t="str">
        <f t="shared" si="0"/>
        <v>-</v>
      </c>
    </row>
    <row r="37" spans="2:7" ht="113.25">
      <c r="B37" s="39" t="s">
        <v>60</v>
      </c>
      <c r="C37" s="35" t="s">
        <v>32</v>
      </c>
      <c r="D37" s="36" t="s">
        <v>61</v>
      </c>
      <c r="E37" s="37" t="s">
        <v>47</v>
      </c>
      <c r="F37" s="37">
        <v>-517.29</v>
      </c>
      <c r="G37" s="38" t="str">
        <f t="shared" si="0"/>
        <v>-</v>
      </c>
    </row>
    <row r="38" spans="2:7" ht="34.5">
      <c r="B38" s="34" t="s">
        <v>62</v>
      </c>
      <c r="C38" s="35" t="s">
        <v>32</v>
      </c>
      <c r="D38" s="36" t="s">
        <v>63</v>
      </c>
      <c r="E38" s="37">
        <v>310000</v>
      </c>
      <c r="F38" s="37">
        <v>294473.81</v>
      </c>
      <c r="G38" s="38">
        <f t="shared" si="0"/>
        <v>15526.190000000002</v>
      </c>
    </row>
    <row r="39" spans="2:7" ht="57">
      <c r="B39" s="34" t="s">
        <v>64</v>
      </c>
      <c r="C39" s="35" t="s">
        <v>32</v>
      </c>
      <c r="D39" s="36" t="s">
        <v>65</v>
      </c>
      <c r="E39" s="37" t="s">
        <v>47</v>
      </c>
      <c r="F39" s="37">
        <v>290923.42</v>
      </c>
      <c r="G39" s="38" t="str">
        <f t="shared" si="0"/>
        <v>-</v>
      </c>
    </row>
    <row r="40" spans="2:7" ht="57">
      <c r="B40" s="34" t="s">
        <v>66</v>
      </c>
      <c r="C40" s="35" t="s">
        <v>32</v>
      </c>
      <c r="D40" s="36" t="s">
        <v>67</v>
      </c>
      <c r="E40" s="37" t="s">
        <v>47</v>
      </c>
      <c r="F40" s="37">
        <v>3550.39</v>
      </c>
      <c r="G40" s="38" t="str">
        <f t="shared" si="0"/>
        <v>-</v>
      </c>
    </row>
    <row r="41" spans="2:7" ht="68.25">
      <c r="B41" s="39" t="s">
        <v>68</v>
      </c>
      <c r="C41" s="35" t="s">
        <v>32</v>
      </c>
      <c r="D41" s="36" t="s">
        <v>69</v>
      </c>
      <c r="E41" s="37">
        <v>86000</v>
      </c>
      <c r="F41" s="37">
        <v>433230.9</v>
      </c>
      <c r="G41" s="38" t="str">
        <f t="shared" si="0"/>
        <v>-</v>
      </c>
    </row>
    <row r="42" spans="2:7" ht="90.75">
      <c r="B42" s="39" t="s">
        <v>70</v>
      </c>
      <c r="C42" s="35" t="s">
        <v>32</v>
      </c>
      <c r="D42" s="36" t="s">
        <v>71</v>
      </c>
      <c r="E42" s="37" t="s">
        <v>47</v>
      </c>
      <c r="F42" s="37">
        <v>433230.9</v>
      </c>
      <c r="G42" s="38" t="str">
        <f t="shared" si="0"/>
        <v>-</v>
      </c>
    </row>
    <row r="43" spans="2:7" ht="34.5">
      <c r="B43" s="34" t="s">
        <v>72</v>
      </c>
      <c r="C43" s="35" t="s">
        <v>32</v>
      </c>
      <c r="D43" s="36" t="s">
        <v>73</v>
      </c>
      <c r="E43" s="37">
        <v>180000</v>
      </c>
      <c r="F43" s="37" t="s">
        <v>47</v>
      </c>
      <c r="G43" s="38">
        <f t="shared" si="0"/>
        <v>180000</v>
      </c>
    </row>
    <row r="44" spans="2:7" ht="23.25">
      <c r="B44" s="34" t="s">
        <v>74</v>
      </c>
      <c r="C44" s="35" t="s">
        <v>32</v>
      </c>
      <c r="D44" s="36" t="s">
        <v>75</v>
      </c>
      <c r="E44" s="37">
        <v>685200</v>
      </c>
      <c r="F44" s="37">
        <v>577009.09</v>
      </c>
      <c r="G44" s="38">
        <f t="shared" si="0"/>
        <v>108190.91000000003</v>
      </c>
    </row>
    <row r="45" spans="2:7" ht="23.25">
      <c r="B45" s="34" t="s">
        <v>76</v>
      </c>
      <c r="C45" s="35" t="s">
        <v>32</v>
      </c>
      <c r="D45" s="36" t="s">
        <v>77</v>
      </c>
      <c r="E45" s="37">
        <v>685200</v>
      </c>
      <c r="F45" s="37">
        <v>577009.09</v>
      </c>
      <c r="G45" s="38">
        <f t="shared" si="0"/>
        <v>108190.91000000003</v>
      </c>
    </row>
    <row r="46" spans="2:7" ht="57">
      <c r="B46" s="34" t="s">
        <v>78</v>
      </c>
      <c r="C46" s="35" t="s">
        <v>32</v>
      </c>
      <c r="D46" s="36" t="s">
        <v>79</v>
      </c>
      <c r="E46" s="37">
        <v>324500</v>
      </c>
      <c r="F46" s="37">
        <v>295565.34000000003</v>
      </c>
      <c r="G46" s="38">
        <f t="shared" si="0"/>
        <v>28934.659999999974</v>
      </c>
    </row>
    <row r="47" spans="2:7" ht="79.5">
      <c r="B47" s="39" t="s">
        <v>80</v>
      </c>
      <c r="C47" s="35" t="s">
        <v>32</v>
      </c>
      <c r="D47" s="36" t="s">
        <v>81</v>
      </c>
      <c r="E47" s="37">
        <v>324500</v>
      </c>
      <c r="F47" s="37">
        <v>295565.34000000003</v>
      </c>
      <c r="G47" s="38">
        <f t="shared" si="0"/>
        <v>28934.659999999974</v>
      </c>
    </row>
    <row r="48" spans="2:7" ht="79.5">
      <c r="B48" s="39" t="s">
        <v>80</v>
      </c>
      <c r="C48" s="35" t="s">
        <v>32</v>
      </c>
      <c r="D48" s="36" t="s">
        <v>82</v>
      </c>
      <c r="E48" s="37">
        <v>324500</v>
      </c>
      <c r="F48" s="37">
        <v>295565.34000000003</v>
      </c>
      <c r="G48" s="38">
        <f t="shared" si="0"/>
        <v>28934.659999999974</v>
      </c>
    </row>
    <row r="49" spans="2:7" ht="68.25">
      <c r="B49" s="39" t="s">
        <v>83</v>
      </c>
      <c r="C49" s="35" t="s">
        <v>32</v>
      </c>
      <c r="D49" s="36" t="s">
        <v>84</v>
      </c>
      <c r="E49" s="37">
        <v>2300</v>
      </c>
      <c r="F49" s="37">
        <v>1592.53</v>
      </c>
      <c r="G49" s="38">
        <f t="shared" si="0"/>
        <v>707.47</v>
      </c>
    </row>
    <row r="50" spans="2:7" ht="68.25">
      <c r="B50" s="39" t="s">
        <v>85</v>
      </c>
      <c r="C50" s="35" t="s">
        <v>32</v>
      </c>
      <c r="D50" s="36" t="s">
        <v>86</v>
      </c>
      <c r="E50" s="37">
        <v>2300</v>
      </c>
      <c r="F50" s="37">
        <v>1592.53</v>
      </c>
      <c r="G50" s="38">
        <f t="shared" si="0"/>
        <v>707.47</v>
      </c>
    </row>
    <row r="51" spans="2:7" ht="68.25">
      <c r="B51" s="39" t="s">
        <v>85</v>
      </c>
      <c r="C51" s="35" t="s">
        <v>32</v>
      </c>
      <c r="D51" s="36" t="s">
        <v>87</v>
      </c>
      <c r="E51" s="37">
        <v>2300</v>
      </c>
      <c r="F51" s="37">
        <v>1592.53</v>
      </c>
      <c r="G51" s="38">
        <f t="shared" si="0"/>
        <v>707.47</v>
      </c>
    </row>
    <row r="52" spans="2:7" ht="57">
      <c r="B52" s="34" t="s">
        <v>88</v>
      </c>
      <c r="C52" s="35" t="s">
        <v>32</v>
      </c>
      <c r="D52" s="36" t="s">
        <v>89</v>
      </c>
      <c r="E52" s="37">
        <v>401200</v>
      </c>
      <c r="F52" s="37">
        <v>314529.13</v>
      </c>
      <c r="G52" s="38">
        <f t="shared" si="0"/>
        <v>86670.87</v>
      </c>
    </row>
    <row r="53" spans="2:7" ht="90.75">
      <c r="B53" s="39" t="s">
        <v>90</v>
      </c>
      <c r="C53" s="35" t="s">
        <v>32</v>
      </c>
      <c r="D53" s="36" t="s">
        <v>91</v>
      </c>
      <c r="E53" s="37">
        <v>401200</v>
      </c>
      <c r="F53" s="37">
        <v>314529.13</v>
      </c>
      <c r="G53" s="38">
        <f t="shared" si="0"/>
        <v>86670.87</v>
      </c>
    </row>
    <row r="54" spans="2:7" ht="90.75">
      <c r="B54" s="39" t="s">
        <v>90</v>
      </c>
      <c r="C54" s="35" t="s">
        <v>32</v>
      </c>
      <c r="D54" s="36" t="s">
        <v>92</v>
      </c>
      <c r="E54" s="37">
        <v>401200</v>
      </c>
      <c r="F54" s="37">
        <v>314529.13</v>
      </c>
      <c r="G54" s="38">
        <f t="shared" si="0"/>
        <v>86670.87</v>
      </c>
    </row>
    <row r="55" spans="2:7" ht="57">
      <c r="B55" s="34" t="s">
        <v>93</v>
      </c>
      <c r="C55" s="35" t="s">
        <v>32</v>
      </c>
      <c r="D55" s="36" t="s">
        <v>94</v>
      </c>
      <c r="E55" s="37">
        <v>-42800</v>
      </c>
      <c r="F55" s="37">
        <v>-34677.910000000003</v>
      </c>
      <c r="G55" s="38" t="str">
        <f t="shared" si="0"/>
        <v>-</v>
      </c>
    </row>
    <row r="56" spans="2:7" ht="90.75">
      <c r="B56" s="39" t="s">
        <v>95</v>
      </c>
      <c r="C56" s="35" t="s">
        <v>32</v>
      </c>
      <c r="D56" s="36" t="s">
        <v>96</v>
      </c>
      <c r="E56" s="37">
        <v>-42800</v>
      </c>
      <c r="F56" s="37">
        <v>-34677.910000000003</v>
      </c>
      <c r="G56" s="38" t="str">
        <f t="shared" si="0"/>
        <v>-</v>
      </c>
    </row>
    <row r="57" spans="2:7" ht="90.75">
      <c r="B57" s="39" t="s">
        <v>95</v>
      </c>
      <c r="C57" s="35" t="s">
        <v>32</v>
      </c>
      <c r="D57" s="36" t="s">
        <v>97</v>
      </c>
      <c r="E57" s="37">
        <v>-42800</v>
      </c>
      <c r="F57" s="37">
        <v>-34677.910000000003</v>
      </c>
      <c r="G57" s="38" t="str">
        <f t="shared" si="0"/>
        <v>-</v>
      </c>
    </row>
    <row r="58" spans="2:7">
      <c r="B58" s="34" t="s">
        <v>98</v>
      </c>
      <c r="C58" s="35" t="s">
        <v>32</v>
      </c>
      <c r="D58" s="36" t="s">
        <v>99</v>
      </c>
      <c r="E58" s="37">
        <v>51453247</v>
      </c>
      <c r="F58" s="37">
        <v>25042795.5</v>
      </c>
      <c r="G58" s="38">
        <f t="shared" si="0"/>
        <v>26410451.5</v>
      </c>
    </row>
    <row r="59" spans="2:7" ht="23.25">
      <c r="B59" s="34" t="s">
        <v>100</v>
      </c>
      <c r="C59" s="35" t="s">
        <v>32</v>
      </c>
      <c r="D59" s="36" t="s">
        <v>101</v>
      </c>
      <c r="E59" s="37">
        <v>43150247</v>
      </c>
      <c r="F59" s="37">
        <v>20015019.969999999</v>
      </c>
      <c r="G59" s="38">
        <f t="shared" si="0"/>
        <v>23135227.030000001</v>
      </c>
    </row>
    <row r="60" spans="2:7" ht="23.25">
      <c r="B60" s="34" t="s">
        <v>102</v>
      </c>
      <c r="C60" s="35" t="s">
        <v>32</v>
      </c>
      <c r="D60" s="36" t="s">
        <v>103</v>
      </c>
      <c r="E60" s="37">
        <v>29500000</v>
      </c>
      <c r="F60" s="37">
        <v>13508390.59</v>
      </c>
      <c r="G60" s="38">
        <f t="shared" si="0"/>
        <v>15991609.41</v>
      </c>
    </row>
    <row r="61" spans="2:7" ht="23.25">
      <c r="B61" s="34" t="s">
        <v>102</v>
      </c>
      <c r="C61" s="35" t="s">
        <v>32</v>
      </c>
      <c r="D61" s="36" t="s">
        <v>104</v>
      </c>
      <c r="E61" s="37">
        <v>29500000</v>
      </c>
      <c r="F61" s="37">
        <v>13515803.800000001</v>
      </c>
      <c r="G61" s="38">
        <f t="shared" si="0"/>
        <v>15984196.199999999</v>
      </c>
    </row>
    <row r="62" spans="2:7" ht="45.75">
      <c r="B62" s="34" t="s">
        <v>105</v>
      </c>
      <c r="C62" s="35" t="s">
        <v>32</v>
      </c>
      <c r="D62" s="36" t="s">
        <v>106</v>
      </c>
      <c r="E62" s="37" t="s">
        <v>47</v>
      </c>
      <c r="F62" s="37">
        <v>13515692.039999999</v>
      </c>
      <c r="G62" s="38" t="str">
        <f t="shared" si="0"/>
        <v>-</v>
      </c>
    </row>
    <row r="63" spans="2:7" ht="45.75">
      <c r="B63" s="34" t="s">
        <v>107</v>
      </c>
      <c r="C63" s="35" t="s">
        <v>32</v>
      </c>
      <c r="D63" s="36" t="s">
        <v>108</v>
      </c>
      <c r="E63" s="37" t="s">
        <v>47</v>
      </c>
      <c r="F63" s="37">
        <v>111.76</v>
      </c>
      <c r="G63" s="38" t="str">
        <f t="shared" si="0"/>
        <v>-</v>
      </c>
    </row>
    <row r="64" spans="2:7" ht="34.5">
      <c r="B64" s="34" t="s">
        <v>109</v>
      </c>
      <c r="C64" s="35" t="s">
        <v>32</v>
      </c>
      <c r="D64" s="36" t="s">
        <v>110</v>
      </c>
      <c r="E64" s="37" t="s">
        <v>47</v>
      </c>
      <c r="F64" s="37">
        <v>-7413.21</v>
      </c>
      <c r="G64" s="38" t="str">
        <f t="shared" si="0"/>
        <v>-</v>
      </c>
    </row>
    <row r="65" spans="2:7" ht="57">
      <c r="B65" s="39" t="s">
        <v>111</v>
      </c>
      <c r="C65" s="35" t="s">
        <v>32</v>
      </c>
      <c r="D65" s="36" t="s">
        <v>112</v>
      </c>
      <c r="E65" s="37" t="s">
        <v>47</v>
      </c>
      <c r="F65" s="37">
        <v>-7413.21</v>
      </c>
      <c r="G65" s="38" t="str">
        <f t="shared" si="0"/>
        <v>-</v>
      </c>
    </row>
    <row r="66" spans="2:7" ht="34.5">
      <c r="B66" s="34" t="s">
        <v>113</v>
      </c>
      <c r="C66" s="35" t="s">
        <v>32</v>
      </c>
      <c r="D66" s="36" t="s">
        <v>114</v>
      </c>
      <c r="E66" s="37">
        <v>13650247</v>
      </c>
      <c r="F66" s="37">
        <v>6506629.3799999999</v>
      </c>
      <c r="G66" s="38">
        <f t="shared" si="0"/>
        <v>7143617.6200000001</v>
      </c>
    </row>
    <row r="67" spans="2:7" ht="45.75">
      <c r="B67" s="34" t="s">
        <v>115</v>
      </c>
      <c r="C67" s="35" t="s">
        <v>32</v>
      </c>
      <c r="D67" s="36" t="s">
        <v>116</v>
      </c>
      <c r="E67" s="37">
        <v>13650247</v>
      </c>
      <c r="F67" s="37">
        <v>6506629.3799999999</v>
      </c>
      <c r="G67" s="38">
        <f t="shared" si="0"/>
        <v>7143617.6200000001</v>
      </c>
    </row>
    <row r="68" spans="2:7" ht="68.25">
      <c r="B68" s="39" t="s">
        <v>117</v>
      </c>
      <c r="C68" s="35" t="s">
        <v>32</v>
      </c>
      <c r="D68" s="36" t="s">
        <v>118</v>
      </c>
      <c r="E68" s="37" t="s">
        <v>47</v>
      </c>
      <c r="F68" s="37">
        <v>6506629.3799999999</v>
      </c>
      <c r="G68" s="38" t="str">
        <f t="shared" si="0"/>
        <v>-</v>
      </c>
    </row>
    <row r="69" spans="2:7" ht="23.25">
      <c r="B69" s="34" t="s">
        <v>119</v>
      </c>
      <c r="C69" s="35" t="s">
        <v>32</v>
      </c>
      <c r="D69" s="36" t="s">
        <v>120</v>
      </c>
      <c r="E69" s="37" t="s">
        <v>47</v>
      </c>
      <c r="F69" s="37">
        <v>-119275.99</v>
      </c>
      <c r="G69" s="38" t="str">
        <f t="shared" si="0"/>
        <v>-</v>
      </c>
    </row>
    <row r="70" spans="2:7" ht="23.25">
      <c r="B70" s="34" t="s">
        <v>119</v>
      </c>
      <c r="C70" s="35" t="s">
        <v>32</v>
      </c>
      <c r="D70" s="36" t="s">
        <v>121</v>
      </c>
      <c r="E70" s="37" t="s">
        <v>47</v>
      </c>
      <c r="F70" s="37">
        <v>-119275.99</v>
      </c>
      <c r="G70" s="38" t="str">
        <f t="shared" si="0"/>
        <v>-</v>
      </c>
    </row>
    <row r="71" spans="2:7" ht="45.75">
      <c r="B71" s="34" t="s">
        <v>122</v>
      </c>
      <c r="C71" s="35" t="s">
        <v>32</v>
      </c>
      <c r="D71" s="36" t="s">
        <v>123</v>
      </c>
      <c r="E71" s="37" t="s">
        <v>47</v>
      </c>
      <c r="F71" s="37">
        <v>-119547.84</v>
      </c>
      <c r="G71" s="38" t="str">
        <f t="shared" si="0"/>
        <v>-</v>
      </c>
    </row>
    <row r="72" spans="2:7" ht="45.75">
      <c r="B72" s="34" t="s">
        <v>124</v>
      </c>
      <c r="C72" s="35" t="s">
        <v>32</v>
      </c>
      <c r="D72" s="36" t="s">
        <v>125</v>
      </c>
      <c r="E72" s="37" t="s">
        <v>47</v>
      </c>
      <c r="F72" s="37">
        <v>271.85000000000002</v>
      </c>
      <c r="G72" s="38" t="str">
        <f t="shared" si="0"/>
        <v>-</v>
      </c>
    </row>
    <row r="73" spans="2:7">
      <c r="B73" s="34" t="s">
        <v>126</v>
      </c>
      <c r="C73" s="35" t="s">
        <v>32</v>
      </c>
      <c r="D73" s="36" t="s">
        <v>127</v>
      </c>
      <c r="E73" s="37">
        <v>3903000</v>
      </c>
      <c r="F73" s="37">
        <v>2945846.52</v>
      </c>
      <c r="G73" s="38">
        <f t="shared" si="0"/>
        <v>957153.48</v>
      </c>
    </row>
    <row r="74" spans="2:7">
      <c r="B74" s="34" t="s">
        <v>126</v>
      </c>
      <c r="C74" s="35" t="s">
        <v>32</v>
      </c>
      <c r="D74" s="36" t="s">
        <v>128</v>
      </c>
      <c r="E74" s="37">
        <v>3903000</v>
      </c>
      <c r="F74" s="37">
        <v>2945846.52</v>
      </c>
      <c r="G74" s="38">
        <f t="shared" si="0"/>
        <v>957153.48</v>
      </c>
    </row>
    <row r="75" spans="2:7" ht="34.5">
      <c r="B75" s="34" t="s">
        <v>129</v>
      </c>
      <c r="C75" s="35" t="s">
        <v>32</v>
      </c>
      <c r="D75" s="36" t="s">
        <v>130</v>
      </c>
      <c r="E75" s="37" t="s">
        <v>47</v>
      </c>
      <c r="F75" s="37">
        <v>2945846.52</v>
      </c>
      <c r="G75" s="38" t="str">
        <f t="shared" si="0"/>
        <v>-</v>
      </c>
    </row>
    <row r="76" spans="2:7" ht="23.25">
      <c r="B76" s="34" t="s">
        <v>131</v>
      </c>
      <c r="C76" s="35" t="s">
        <v>32</v>
      </c>
      <c r="D76" s="36" t="s">
        <v>132</v>
      </c>
      <c r="E76" s="37">
        <v>4400000</v>
      </c>
      <c r="F76" s="37">
        <v>2201205</v>
      </c>
      <c r="G76" s="38">
        <f t="shared" si="0"/>
        <v>2198795</v>
      </c>
    </row>
    <row r="77" spans="2:7" ht="34.5">
      <c r="B77" s="34" t="s">
        <v>133</v>
      </c>
      <c r="C77" s="35" t="s">
        <v>32</v>
      </c>
      <c r="D77" s="36" t="s">
        <v>134</v>
      </c>
      <c r="E77" s="37">
        <v>4400000</v>
      </c>
      <c r="F77" s="37">
        <v>2201205</v>
      </c>
      <c r="G77" s="38">
        <f t="shared" si="0"/>
        <v>2198795</v>
      </c>
    </row>
    <row r="78" spans="2:7" ht="57">
      <c r="B78" s="34" t="s">
        <v>135</v>
      </c>
      <c r="C78" s="35" t="s">
        <v>32</v>
      </c>
      <c r="D78" s="36" t="s">
        <v>136</v>
      </c>
      <c r="E78" s="37" t="s">
        <v>47</v>
      </c>
      <c r="F78" s="37">
        <v>2201205</v>
      </c>
      <c r="G78" s="38" t="str">
        <f t="shared" si="0"/>
        <v>-</v>
      </c>
    </row>
    <row r="79" spans="2:7">
      <c r="B79" s="34" t="s">
        <v>137</v>
      </c>
      <c r="C79" s="35" t="s">
        <v>32</v>
      </c>
      <c r="D79" s="36" t="s">
        <v>138</v>
      </c>
      <c r="E79" s="37">
        <v>3000000</v>
      </c>
      <c r="F79" s="37">
        <v>2217587.8199999998</v>
      </c>
      <c r="G79" s="38">
        <f t="shared" si="0"/>
        <v>782412.18000000017</v>
      </c>
    </row>
    <row r="80" spans="2:7" ht="23.25">
      <c r="B80" s="34" t="s">
        <v>139</v>
      </c>
      <c r="C80" s="35" t="s">
        <v>32</v>
      </c>
      <c r="D80" s="36" t="s">
        <v>140</v>
      </c>
      <c r="E80" s="37">
        <v>3000000</v>
      </c>
      <c r="F80" s="37">
        <v>2217587.8199999998</v>
      </c>
      <c r="G80" s="38">
        <f t="shared" si="0"/>
        <v>782412.18000000017</v>
      </c>
    </row>
    <row r="81" spans="2:7" ht="34.5">
      <c r="B81" s="34" t="s">
        <v>141</v>
      </c>
      <c r="C81" s="35" t="s">
        <v>32</v>
      </c>
      <c r="D81" s="36" t="s">
        <v>142</v>
      </c>
      <c r="E81" s="37">
        <v>3000000</v>
      </c>
      <c r="F81" s="37">
        <v>2217587.8199999998</v>
      </c>
      <c r="G81" s="38">
        <f t="shared" si="0"/>
        <v>782412.18000000017</v>
      </c>
    </row>
    <row r="82" spans="2:7" ht="34.5">
      <c r="B82" s="34" t="s">
        <v>141</v>
      </c>
      <c r="C82" s="35" t="s">
        <v>32</v>
      </c>
      <c r="D82" s="36" t="s">
        <v>143</v>
      </c>
      <c r="E82" s="37" t="s">
        <v>47</v>
      </c>
      <c r="F82" s="37">
        <v>2216734.94</v>
      </c>
      <c r="G82" s="38" t="str">
        <f t="shared" si="0"/>
        <v>-</v>
      </c>
    </row>
    <row r="83" spans="2:7" ht="57">
      <c r="B83" s="39" t="s">
        <v>144</v>
      </c>
      <c r="C83" s="35" t="s">
        <v>32</v>
      </c>
      <c r="D83" s="36" t="s">
        <v>145</v>
      </c>
      <c r="E83" s="37" t="s">
        <v>47</v>
      </c>
      <c r="F83" s="37">
        <v>852.88</v>
      </c>
      <c r="G83" s="38" t="str">
        <f t="shared" si="0"/>
        <v>-</v>
      </c>
    </row>
    <row r="84" spans="2:7" ht="23.25">
      <c r="B84" s="34" t="s">
        <v>146</v>
      </c>
      <c r="C84" s="35" t="s">
        <v>32</v>
      </c>
      <c r="D84" s="36" t="s">
        <v>147</v>
      </c>
      <c r="E84" s="37" t="s">
        <v>47</v>
      </c>
      <c r="F84" s="37">
        <v>177.89</v>
      </c>
      <c r="G84" s="38" t="str">
        <f t="shared" si="0"/>
        <v>-</v>
      </c>
    </row>
    <row r="85" spans="2:7" ht="23.25">
      <c r="B85" s="34" t="s">
        <v>148</v>
      </c>
      <c r="C85" s="35" t="s">
        <v>32</v>
      </c>
      <c r="D85" s="36" t="s">
        <v>149</v>
      </c>
      <c r="E85" s="37" t="s">
        <v>47</v>
      </c>
      <c r="F85" s="37">
        <v>177.89</v>
      </c>
      <c r="G85" s="38" t="str">
        <f t="shared" si="0"/>
        <v>-</v>
      </c>
    </row>
    <row r="86" spans="2:7">
      <c r="B86" s="34" t="s">
        <v>150</v>
      </c>
      <c r="C86" s="35" t="s">
        <v>32</v>
      </c>
      <c r="D86" s="36" t="s">
        <v>151</v>
      </c>
      <c r="E86" s="37" t="s">
        <v>47</v>
      </c>
      <c r="F86" s="37">
        <v>177.89</v>
      </c>
      <c r="G86" s="38" t="str">
        <f t="shared" si="0"/>
        <v>-</v>
      </c>
    </row>
    <row r="87" spans="2:7" ht="23.25">
      <c r="B87" s="34" t="s">
        <v>152</v>
      </c>
      <c r="C87" s="35" t="s">
        <v>32</v>
      </c>
      <c r="D87" s="36" t="s">
        <v>153</v>
      </c>
      <c r="E87" s="37" t="s">
        <v>47</v>
      </c>
      <c r="F87" s="37">
        <v>177.89</v>
      </c>
      <c r="G87" s="38" t="str">
        <f t="shared" si="0"/>
        <v>-</v>
      </c>
    </row>
    <row r="88" spans="2:7" ht="45.75">
      <c r="B88" s="34" t="s">
        <v>154</v>
      </c>
      <c r="C88" s="35" t="s">
        <v>32</v>
      </c>
      <c r="D88" s="36" t="s">
        <v>155</v>
      </c>
      <c r="E88" s="37" t="s">
        <v>47</v>
      </c>
      <c r="F88" s="37">
        <v>177.89</v>
      </c>
      <c r="G88" s="38" t="str">
        <f t="shared" si="0"/>
        <v>-</v>
      </c>
    </row>
    <row r="89" spans="2:7" ht="26.25" customHeight="1">
      <c r="B89" s="34" t="s">
        <v>156</v>
      </c>
      <c r="C89" s="35" t="s">
        <v>32</v>
      </c>
      <c r="D89" s="36" t="s">
        <v>157</v>
      </c>
      <c r="E89" s="37">
        <v>12604300</v>
      </c>
      <c r="F89" s="37">
        <v>9908018.9499999993</v>
      </c>
      <c r="G89" s="38">
        <f t="shared" ref="G89:G152" si="1">IF(OR(E89="-",IF(F89="-",0,F89)&gt;=IF(E89="-",0,E89)),"-",IF(E89="-",0,E89)-IF(F89="-",0,F89))</f>
        <v>2696281.0500000007</v>
      </c>
    </row>
    <row r="90" spans="2:7" ht="68.25">
      <c r="B90" s="39" t="s">
        <v>158</v>
      </c>
      <c r="C90" s="35" t="s">
        <v>32</v>
      </c>
      <c r="D90" s="36" t="s">
        <v>159</v>
      </c>
      <c r="E90" s="37">
        <v>12604300</v>
      </c>
      <c r="F90" s="37">
        <v>9882085.5</v>
      </c>
      <c r="G90" s="38">
        <f t="shared" si="1"/>
        <v>2722214.5</v>
      </c>
    </row>
    <row r="91" spans="2:7" ht="45.75">
      <c r="B91" s="34" t="s">
        <v>160</v>
      </c>
      <c r="C91" s="35" t="s">
        <v>32</v>
      </c>
      <c r="D91" s="36" t="s">
        <v>161</v>
      </c>
      <c r="E91" s="37">
        <v>3589000</v>
      </c>
      <c r="F91" s="37">
        <v>2795858.16</v>
      </c>
      <c r="G91" s="38">
        <f t="shared" si="1"/>
        <v>793141.83999999985</v>
      </c>
    </row>
    <row r="92" spans="2:7" ht="68.25">
      <c r="B92" s="39" t="s">
        <v>162</v>
      </c>
      <c r="C92" s="35" t="s">
        <v>32</v>
      </c>
      <c r="D92" s="36" t="s">
        <v>163</v>
      </c>
      <c r="E92" s="37">
        <v>3589000</v>
      </c>
      <c r="F92" s="37">
        <v>2795858.16</v>
      </c>
      <c r="G92" s="38">
        <f t="shared" si="1"/>
        <v>793141.83999999985</v>
      </c>
    </row>
    <row r="93" spans="2:7" ht="68.25">
      <c r="B93" s="39" t="s">
        <v>164</v>
      </c>
      <c r="C93" s="35" t="s">
        <v>32</v>
      </c>
      <c r="D93" s="36" t="s">
        <v>165</v>
      </c>
      <c r="E93" s="37" t="s">
        <v>47</v>
      </c>
      <c r="F93" s="37">
        <v>2624204.79</v>
      </c>
      <c r="G93" s="38" t="str">
        <f t="shared" si="1"/>
        <v>-</v>
      </c>
    </row>
    <row r="94" spans="2:7" ht="68.25">
      <c r="B94" s="39" t="s">
        <v>166</v>
      </c>
      <c r="C94" s="35" t="s">
        <v>32</v>
      </c>
      <c r="D94" s="36" t="s">
        <v>167</v>
      </c>
      <c r="E94" s="37" t="s">
        <v>47</v>
      </c>
      <c r="F94" s="37">
        <v>171229.44</v>
      </c>
      <c r="G94" s="38" t="str">
        <f t="shared" si="1"/>
        <v>-</v>
      </c>
    </row>
    <row r="95" spans="2:7" ht="57">
      <c r="B95" s="39" t="s">
        <v>168</v>
      </c>
      <c r="C95" s="35" t="s">
        <v>32</v>
      </c>
      <c r="D95" s="36" t="s">
        <v>169</v>
      </c>
      <c r="E95" s="37">
        <v>1010000</v>
      </c>
      <c r="F95" s="37">
        <v>515671.4</v>
      </c>
      <c r="G95" s="38">
        <f t="shared" si="1"/>
        <v>494328.6</v>
      </c>
    </row>
    <row r="96" spans="2:7" ht="57">
      <c r="B96" s="34" t="s">
        <v>170</v>
      </c>
      <c r="C96" s="35" t="s">
        <v>32</v>
      </c>
      <c r="D96" s="36" t="s">
        <v>171</v>
      </c>
      <c r="E96" s="37">
        <v>1010000</v>
      </c>
      <c r="F96" s="37">
        <v>515671.4</v>
      </c>
      <c r="G96" s="38">
        <f t="shared" si="1"/>
        <v>494328.6</v>
      </c>
    </row>
    <row r="97" spans="2:7" ht="68.25">
      <c r="B97" s="39" t="s">
        <v>172</v>
      </c>
      <c r="C97" s="35" t="s">
        <v>32</v>
      </c>
      <c r="D97" s="36" t="s">
        <v>173</v>
      </c>
      <c r="E97" s="37" t="s">
        <v>47</v>
      </c>
      <c r="F97" s="37">
        <v>3792.48</v>
      </c>
      <c r="G97" s="38" t="str">
        <f t="shared" si="1"/>
        <v>-</v>
      </c>
    </row>
    <row r="98" spans="2:7" ht="57">
      <c r="B98" s="34" t="s">
        <v>174</v>
      </c>
      <c r="C98" s="35" t="s">
        <v>32</v>
      </c>
      <c r="D98" s="36" t="s">
        <v>175</v>
      </c>
      <c r="E98" s="37" t="s">
        <v>47</v>
      </c>
      <c r="F98" s="37">
        <v>3792.48</v>
      </c>
      <c r="G98" s="38" t="str">
        <f t="shared" si="1"/>
        <v>-</v>
      </c>
    </row>
    <row r="99" spans="2:7" ht="34.5">
      <c r="B99" s="34" t="s">
        <v>176</v>
      </c>
      <c r="C99" s="35" t="s">
        <v>32</v>
      </c>
      <c r="D99" s="36" t="s">
        <v>177</v>
      </c>
      <c r="E99" s="37">
        <v>8005300</v>
      </c>
      <c r="F99" s="37">
        <v>6566763.46</v>
      </c>
      <c r="G99" s="38">
        <f t="shared" si="1"/>
        <v>1438536.54</v>
      </c>
    </row>
    <row r="100" spans="2:7" ht="34.5">
      <c r="B100" s="34" t="s">
        <v>178</v>
      </c>
      <c r="C100" s="35" t="s">
        <v>32</v>
      </c>
      <c r="D100" s="36" t="s">
        <v>179</v>
      </c>
      <c r="E100" s="37">
        <v>8005300</v>
      </c>
      <c r="F100" s="37">
        <v>6566763.46</v>
      </c>
      <c r="G100" s="38">
        <f t="shared" si="1"/>
        <v>1438536.54</v>
      </c>
    </row>
    <row r="101" spans="2:7" ht="34.5">
      <c r="B101" s="34" t="s">
        <v>180</v>
      </c>
      <c r="C101" s="35" t="s">
        <v>32</v>
      </c>
      <c r="D101" s="36" t="s">
        <v>181</v>
      </c>
      <c r="E101" s="37" t="s">
        <v>47</v>
      </c>
      <c r="F101" s="37">
        <v>6566763.46</v>
      </c>
      <c r="G101" s="38" t="str">
        <f t="shared" si="1"/>
        <v>-</v>
      </c>
    </row>
    <row r="102" spans="2:7" ht="34.5">
      <c r="B102" s="34" t="s">
        <v>182</v>
      </c>
      <c r="C102" s="35" t="s">
        <v>32</v>
      </c>
      <c r="D102" s="36" t="s">
        <v>183</v>
      </c>
      <c r="E102" s="37" t="s">
        <v>47</v>
      </c>
      <c r="F102" s="37">
        <v>25933.45</v>
      </c>
      <c r="G102" s="38" t="str">
        <f t="shared" si="1"/>
        <v>-</v>
      </c>
    </row>
    <row r="103" spans="2:7" ht="34.5">
      <c r="B103" s="34" t="s">
        <v>184</v>
      </c>
      <c r="C103" s="35" t="s">
        <v>32</v>
      </c>
      <c r="D103" s="36" t="s">
        <v>185</v>
      </c>
      <c r="E103" s="37" t="s">
        <v>47</v>
      </c>
      <c r="F103" s="37">
        <v>25933.45</v>
      </c>
      <c r="G103" s="38" t="str">
        <f t="shared" si="1"/>
        <v>-</v>
      </c>
    </row>
    <row r="104" spans="2:7" ht="102">
      <c r="B104" s="39" t="s">
        <v>186</v>
      </c>
      <c r="C104" s="35" t="s">
        <v>32</v>
      </c>
      <c r="D104" s="36" t="s">
        <v>187</v>
      </c>
      <c r="E104" s="37" t="s">
        <v>47</v>
      </c>
      <c r="F104" s="37">
        <v>25933.45</v>
      </c>
      <c r="G104" s="38" t="str">
        <f t="shared" si="1"/>
        <v>-</v>
      </c>
    </row>
    <row r="105" spans="2:7">
      <c r="B105" s="34" t="s">
        <v>188</v>
      </c>
      <c r="C105" s="35" t="s">
        <v>32</v>
      </c>
      <c r="D105" s="36" t="s">
        <v>189</v>
      </c>
      <c r="E105" s="37">
        <v>230000</v>
      </c>
      <c r="F105" s="37">
        <v>151937.57999999999</v>
      </c>
      <c r="G105" s="38">
        <f t="shared" si="1"/>
        <v>78062.420000000013</v>
      </c>
    </row>
    <row r="106" spans="2:7">
      <c r="B106" s="34" t="s">
        <v>190</v>
      </c>
      <c r="C106" s="35" t="s">
        <v>32</v>
      </c>
      <c r="D106" s="36" t="s">
        <v>191</v>
      </c>
      <c r="E106" s="37">
        <v>230000</v>
      </c>
      <c r="F106" s="37">
        <v>151937.57999999999</v>
      </c>
      <c r="G106" s="38">
        <f t="shared" si="1"/>
        <v>78062.420000000013</v>
      </c>
    </row>
    <row r="107" spans="2:7" ht="23.25">
      <c r="B107" s="34" t="s">
        <v>192</v>
      </c>
      <c r="C107" s="35" t="s">
        <v>32</v>
      </c>
      <c r="D107" s="36" t="s">
        <v>193</v>
      </c>
      <c r="E107" s="37">
        <v>110000</v>
      </c>
      <c r="F107" s="37">
        <v>60575.71</v>
      </c>
      <c r="G107" s="38">
        <f t="shared" si="1"/>
        <v>49424.29</v>
      </c>
    </row>
    <row r="108" spans="2:7" ht="57">
      <c r="B108" s="34" t="s">
        <v>194</v>
      </c>
      <c r="C108" s="35" t="s">
        <v>32</v>
      </c>
      <c r="D108" s="36" t="s">
        <v>195</v>
      </c>
      <c r="E108" s="37" t="s">
        <v>47</v>
      </c>
      <c r="F108" s="37">
        <v>60575.71</v>
      </c>
      <c r="G108" s="38" t="str">
        <f t="shared" si="1"/>
        <v>-</v>
      </c>
    </row>
    <row r="109" spans="2:7">
      <c r="B109" s="34" t="s">
        <v>196</v>
      </c>
      <c r="C109" s="35" t="s">
        <v>32</v>
      </c>
      <c r="D109" s="36" t="s">
        <v>197</v>
      </c>
      <c r="E109" s="37">
        <v>120000</v>
      </c>
      <c r="F109" s="37">
        <v>91361.87</v>
      </c>
      <c r="G109" s="38">
        <f t="shared" si="1"/>
        <v>28638.130000000005</v>
      </c>
    </row>
    <row r="110" spans="2:7">
      <c r="B110" s="34" t="s">
        <v>198</v>
      </c>
      <c r="C110" s="35" t="s">
        <v>32</v>
      </c>
      <c r="D110" s="36" t="s">
        <v>199</v>
      </c>
      <c r="E110" s="37">
        <v>120000</v>
      </c>
      <c r="F110" s="37">
        <v>90738.79</v>
      </c>
      <c r="G110" s="38">
        <f t="shared" si="1"/>
        <v>29261.210000000006</v>
      </c>
    </row>
    <row r="111" spans="2:7" ht="45.75">
      <c r="B111" s="34" t="s">
        <v>200</v>
      </c>
      <c r="C111" s="35" t="s">
        <v>32</v>
      </c>
      <c r="D111" s="36" t="s">
        <v>201</v>
      </c>
      <c r="E111" s="37" t="s">
        <v>47</v>
      </c>
      <c r="F111" s="37">
        <v>90738.79</v>
      </c>
      <c r="G111" s="38" t="str">
        <f t="shared" si="1"/>
        <v>-</v>
      </c>
    </row>
    <row r="112" spans="2:7">
      <c r="B112" s="34" t="s">
        <v>202</v>
      </c>
      <c r="C112" s="35" t="s">
        <v>32</v>
      </c>
      <c r="D112" s="36" t="s">
        <v>203</v>
      </c>
      <c r="E112" s="37" t="s">
        <v>47</v>
      </c>
      <c r="F112" s="37">
        <v>623.08000000000004</v>
      </c>
      <c r="G112" s="38" t="str">
        <f t="shared" si="1"/>
        <v>-</v>
      </c>
    </row>
    <row r="113" spans="2:7" ht="45.75">
      <c r="B113" s="34" t="s">
        <v>204</v>
      </c>
      <c r="C113" s="35" t="s">
        <v>32</v>
      </c>
      <c r="D113" s="36" t="s">
        <v>205</v>
      </c>
      <c r="E113" s="37" t="s">
        <v>47</v>
      </c>
      <c r="F113" s="37">
        <v>623.08000000000004</v>
      </c>
      <c r="G113" s="38" t="str">
        <f t="shared" si="1"/>
        <v>-</v>
      </c>
    </row>
    <row r="114" spans="2:7" ht="23.25">
      <c r="B114" s="34" t="s">
        <v>206</v>
      </c>
      <c r="C114" s="35" t="s">
        <v>32</v>
      </c>
      <c r="D114" s="36" t="s">
        <v>207</v>
      </c>
      <c r="E114" s="37">
        <v>26918893.399999999</v>
      </c>
      <c r="F114" s="37">
        <v>13688392.279999999</v>
      </c>
      <c r="G114" s="38">
        <f t="shared" si="1"/>
        <v>13230501.119999999</v>
      </c>
    </row>
    <row r="115" spans="2:7">
      <c r="B115" s="34" t="s">
        <v>208</v>
      </c>
      <c r="C115" s="35" t="s">
        <v>32</v>
      </c>
      <c r="D115" s="36" t="s">
        <v>209</v>
      </c>
      <c r="E115" s="37">
        <v>26393893.399999999</v>
      </c>
      <c r="F115" s="37">
        <v>13098160.85</v>
      </c>
      <c r="G115" s="38">
        <f t="shared" si="1"/>
        <v>13295732.549999999</v>
      </c>
    </row>
    <row r="116" spans="2:7">
      <c r="B116" s="34" t="s">
        <v>210</v>
      </c>
      <c r="C116" s="35" t="s">
        <v>32</v>
      </c>
      <c r="D116" s="36" t="s">
        <v>211</v>
      </c>
      <c r="E116" s="37">
        <v>26393893.399999999</v>
      </c>
      <c r="F116" s="37">
        <v>13098160.85</v>
      </c>
      <c r="G116" s="38">
        <f t="shared" si="1"/>
        <v>13295732.549999999</v>
      </c>
    </row>
    <row r="117" spans="2:7" ht="23.25">
      <c r="B117" s="34" t="s">
        <v>212</v>
      </c>
      <c r="C117" s="35" t="s">
        <v>32</v>
      </c>
      <c r="D117" s="36" t="s">
        <v>213</v>
      </c>
      <c r="E117" s="37">
        <v>26393893.399999999</v>
      </c>
      <c r="F117" s="37">
        <v>13098160.85</v>
      </c>
      <c r="G117" s="38">
        <f t="shared" si="1"/>
        <v>13295732.549999999</v>
      </c>
    </row>
    <row r="118" spans="2:7" ht="23.25">
      <c r="B118" s="34" t="s">
        <v>212</v>
      </c>
      <c r="C118" s="35" t="s">
        <v>32</v>
      </c>
      <c r="D118" s="36" t="s">
        <v>214</v>
      </c>
      <c r="E118" s="37">
        <v>6401606.4000000004</v>
      </c>
      <c r="F118" s="37">
        <v>2998618.7</v>
      </c>
      <c r="G118" s="38">
        <f t="shared" si="1"/>
        <v>3402987.7</v>
      </c>
    </row>
    <row r="119" spans="2:7" ht="23.25">
      <c r="B119" s="34" t="s">
        <v>212</v>
      </c>
      <c r="C119" s="35" t="s">
        <v>32</v>
      </c>
      <c r="D119" s="36" t="s">
        <v>215</v>
      </c>
      <c r="E119" s="37">
        <v>19992287</v>
      </c>
      <c r="F119" s="37">
        <v>10099542.15</v>
      </c>
      <c r="G119" s="38">
        <f t="shared" si="1"/>
        <v>9892744.8499999996</v>
      </c>
    </row>
    <row r="120" spans="2:7">
      <c r="B120" s="34" t="s">
        <v>216</v>
      </c>
      <c r="C120" s="35" t="s">
        <v>32</v>
      </c>
      <c r="D120" s="36" t="s">
        <v>217</v>
      </c>
      <c r="E120" s="37">
        <v>525000</v>
      </c>
      <c r="F120" s="37">
        <v>590231.43000000005</v>
      </c>
      <c r="G120" s="38" t="str">
        <f t="shared" si="1"/>
        <v>-</v>
      </c>
    </row>
    <row r="121" spans="2:7" ht="23.25">
      <c r="B121" s="34" t="s">
        <v>218</v>
      </c>
      <c r="C121" s="35" t="s">
        <v>32</v>
      </c>
      <c r="D121" s="36" t="s">
        <v>219</v>
      </c>
      <c r="E121" s="37">
        <v>150000</v>
      </c>
      <c r="F121" s="37">
        <v>131604.56</v>
      </c>
      <c r="G121" s="38">
        <f t="shared" si="1"/>
        <v>18395.440000000002</v>
      </c>
    </row>
    <row r="122" spans="2:7" ht="34.5">
      <c r="B122" s="34" t="s">
        <v>220</v>
      </c>
      <c r="C122" s="35" t="s">
        <v>32</v>
      </c>
      <c r="D122" s="36" t="s">
        <v>221</v>
      </c>
      <c r="E122" s="37">
        <v>150000</v>
      </c>
      <c r="F122" s="37">
        <v>131604.56</v>
      </c>
      <c r="G122" s="38">
        <f t="shared" si="1"/>
        <v>18395.440000000002</v>
      </c>
    </row>
    <row r="123" spans="2:7">
      <c r="B123" s="34" t="s">
        <v>222</v>
      </c>
      <c r="C123" s="35" t="s">
        <v>32</v>
      </c>
      <c r="D123" s="36" t="s">
        <v>223</v>
      </c>
      <c r="E123" s="37">
        <v>375000</v>
      </c>
      <c r="F123" s="37">
        <v>458626.87</v>
      </c>
      <c r="G123" s="38" t="str">
        <f t="shared" si="1"/>
        <v>-</v>
      </c>
    </row>
    <row r="124" spans="2:7" ht="23.25">
      <c r="B124" s="34" t="s">
        <v>224</v>
      </c>
      <c r="C124" s="35" t="s">
        <v>32</v>
      </c>
      <c r="D124" s="36" t="s">
        <v>225</v>
      </c>
      <c r="E124" s="37">
        <v>375000</v>
      </c>
      <c r="F124" s="37">
        <v>458626.87</v>
      </c>
      <c r="G124" s="38" t="str">
        <f t="shared" si="1"/>
        <v>-</v>
      </c>
    </row>
    <row r="125" spans="2:7" ht="23.25">
      <c r="B125" s="34" t="s">
        <v>224</v>
      </c>
      <c r="C125" s="35" t="s">
        <v>32</v>
      </c>
      <c r="D125" s="36" t="s">
        <v>226</v>
      </c>
      <c r="E125" s="37" t="s">
        <v>47</v>
      </c>
      <c r="F125" s="37">
        <v>177409.96</v>
      </c>
      <c r="G125" s="38" t="str">
        <f t="shared" si="1"/>
        <v>-</v>
      </c>
    </row>
    <row r="126" spans="2:7" ht="23.25">
      <c r="B126" s="34" t="s">
        <v>224</v>
      </c>
      <c r="C126" s="35" t="s">
        <v>32</v>
      </c>
      <c r="D126" s="36" t="s">
        <v>227</v>
      </c>
      <c r="E126" s="37">
        <v>375000</v>
      </c>
      <c r="F126" s="37">
        <v>280800</v>
      </c>
      <c r="G126" s="38">
        <f t="shared" si="1"/>
        <v>94200</v>
      </c>
    </row>
    <row r="127" spans="2:7" ht="23.25">
      <c r="B127" s="34" t="s">
        <v>224</v>
      </c>
      <c r="C127" s="35" t="s">
        <v>32</v>
      </c>
      <c r="D127" s="36" t="s">
        <v>228</v>
      </c>
      <c r="E127" s="37" t="s">
        <v>47</v>
      </c>
      <c r="F127" s="37">
        <v>416.91</v>
      </c>
      <c r="G127" s="38" t="str">
        <f t="shared" si="1"/>
        <v>-</v>
      </c>
    </row>
    <row r="128" spans="2:7" ht="23.25">
      <c r="B128" s="34" t="s">
        <v>229</v>
      </c>
      <c r="C128" s="35" t="s">
        <v>32</v>
      </c>
      <c r="D128" s="36" t="s">
        <v>230</v>
      </c>
      <c r="E128" s="37">
        <v>300000</v>
      </c>
      <c r="F128" s="37">
        <v>510462.91</v>
      </c>
      <c r="G128" s="38" t="str">
        <f t="shared" si="1"/>
        <v>-</v>
      </c>
    </row>
    <row r="129" spans="2:7" ht="23.25">
      <c r="B129" s="34" t="s">
        <v>231</v>
      </c>
      <c r="C129" s="35" t="s">
        <v>32</v>
      </c>
      <c r="D129" s="36" t="s">
        <v>232</v>
      </c>
      <c r="E129" s="37">
        <v>300000</v>
      </c>
      <c r="F129" s="37">
        <v>510462.91</v>
      </c>
      <c r="G129" s="38" t="str">
        <f t="shared" si="1"/>
        <v>-</v>
      </c>
    </row>
    <row r="130" spans="2:7" ht="23.25">
      <c r="B130" s="34" t="s">
        <v>233</v>
      </c>
      <c r="C130" s="35" t="s">
        <v>32</v>
      </c>
      <c r="D130" s="36" t="s">
        <v>234</v>
      </c>
      <c r="E130" s="37">
        <v>250000</v>
      </c>
      <c r="F130" s="37">
        <v>492949.63</v>
      </c>
      <c r="G130" s="38" t="str">
        <f t="shared" si="1"/>
        <v>-</v>
      </c>
    </row>
    <row r="131" spans="2:7" ht="45.75">
      <c r="B131" s="34" t="s">
        <v>235</v>
      </c>
      <c r="C131" s="35" t="s">
        <v>32</v>
      </c>
      <c r="D131" s="36" t="s">
        <v>236</v>
      </c>
      <c r="E131" s="37">
        <v>250000</v>
      </c>
      <c r="F131" s="37">
        <v>492949.63</v>
      </c>
      <c r="G131" s="38" t="str">
        <f t="shared" si="1"/>
        <v>-</v>
      </c>
    </row>
    <row r="132" spans="2:7" ht="34.5">
      <c r="B132" s="34" t="s">
        <v>237</v>
      </c>
      <c r="C132" s="35" t="s">
        <v>32</v>
      </c>
      <c r="D132" s="36" t="s">
        <v>238</v>
      </c>
      <c r="E132" s="37">
        <v>50000</v>
      </c>
      <c r="F132" s="37">
        <v>17513.28</v>
      </c>
      <c r="G132" s="38">
        <f t="shared" si="1"/>
        <v>32486.720000000001</v>
      </c>
    </row>
    <row r="133" spans="2:7" ht="45.75">
      <c r="B133" s="34" t="s">
        <v>239</v>
      </c>
      <c r="C133" s="35" t="s">
        <v>32</v>
      </c>
      <c r="D133" s="36" t="s">
        <v>240</v>
      </c>
      <c r="E133" s="37">
        <v>50000</v>
      </c>
      <c r="F133" s="37">
        <v>17513.28</v>
      </c>
      <c r="G133" s="38">
        <f t="shared" si="1"/>
        <v>32486.720000000001</v>
      </c>
    </row>
    <row r="134" spans="2:7">
      <c r="B134" s="34" t="s">
        <v>241</v>
      </c>
      <c r="C134" s="35" t="s">
        <v>32</v>
      </c>
      <c r="D134" s="36" t="s">
        <v>242</v>
      </c>
      <c r="E134" s="37">
        <v>1000000</v>
      </c>
      <c r="F134" s="37">
        <v>2851103.57</v>
      </c>
      <c r="G134" s="38" t="str">
        <f t="shared" si="1"/>
        <v>-</v>
      </c>
    </row>
    <row r="135" spans="2:7" ht="46.5" customHeight="1">
      <c r="B135" s="34" t="s">
        <v>243</v>
      </c>
      <c r="C135" s="35" t="s">
        <v>32</v>
      </c>
      <c r="D135" s="36" t="s">
        <v>244</v>
      </c>
      <c r="E135" s="37" t="s">
        <v>47</v>
      </c>
      <c r="F135" s="37">
        <v>310458.71000000002</v>
      </c>
      <c r="G135" s="38" t="str">
        <f t="shared" si="1"/>
        <v>-</v>
      </c>
    </row>
    <row r="136" spans="2:7" ht="59.25" customHeight="1">
      <c r="B136" s="39" t="s">
        <v>245</v>
      </c>
      <c r="C136" s="35" t="s">
        <v>32</v>
      </c>
      <c r="D136" s="36" t="s">
        <v>246</v>
      </c>
      <c r="E136" s="37" t="s">
        <v>47</v>
      </c>
      <c r="F136" s="37">
        <v>12271.24</v>
      </c>
      <c r="G136" s="38" t="str">
        <f t="shared" si="1"/>
        <v>-</v>
      </c>
    </row>
    <row r="137" spans="2:7" ht="62.25" customHeight="1">
      <c r="B137" s="39" t="s">
        <v>245</v>
      </c>
      <c r="C137" s="35" t="s">
        <v>32</v>
      </c>
      <c r="D137" s="36" t="s">
        <v>247</v>
      </c>
      <c r="E137" s="37" t="s">
        <v>47</v>
      </c>
      <c r="F137" s="37">
        <v>3271.24</v>
      </c>
      <c r="G137" s="38" t="str">
        <f t="shared" si="1"/>
        <v>-</v>
      </c>
    </row>
    <row r="138" spans="2:7" ht="62.25" customHeight="1">
      <c r="B138" s="39" t="s">
        <v>245</v>
      </c>
      <c r="C138" s="35" t="s">
        <v>32</v>
      </c>
      <c r="D138" s="36" t="s">
        <v>248</v>
      </c>
      <c r="E138" s="37" t="s">
        <v>47</v>
      </c>
      <c r="F138" s="37">
        <v>9000</v>
      </c>
      <c r="G138" s="38" t="str">
        <f t="shared" si="1"/>
        <v>-</v>
      </c>
    </row>
    <row r="139" spans="2:7" ht="79.5">
      <c r="B139" s="39" t="s">
        <v>249</v>
      </c>
      <c r="C139" s="35" t="s">
        <v>32</v>
      </c>
      <c r="D139" s="36" t="s">
        <v>250</v>
      </c>
      <c r="E139" s="37" t="s">
        <v>47</v>
      </c>
      <c r="F139" s="37">
        <v>88217.63</v>
      </c>
      <c r="G139" s="38" t="str">
        <f t="shared" si="1"/>
        <v>-</v>
      </c>
    </row>
    <row r="140" spans="2:7" ht="79.5">
      <c r="B140" s="39" t="s">
        <v>249</v>
      </c>
      <c r="C140" s="35" t="s">
        <v>32</v>
      </c>
      <c r="D140" s="36" t="s">
        <v>251</v>
      </c>
      <c r="E140" s="37" t="s">
        <v>47</v>
      </c>
      <c r="F140" s="37">
        <v>5985.93</v>
      </c>
      <c r="G140" s="38" t="str">
        <f t="shared" si="1"/>
        <v>-</v>
      </c>
    </row>
    <row r="141" spans="2:7" ht="79.5">
      <c r="B141" s="39" t="s">
        <v>249</v>
      </c>
      <c r="C141" s="35" t="s">
        <v>32</v>
      </c>
      <c r="D141" s="36" t="s">
        <v>252</v>
      </c>
      <c r="E141" s="37" t="s">
        <v>47</v>
      </c>
      <c r="F141" s="37">
        <v>82231.7</v>
      </c>
      <c r="G141" s="38" t="str">
        <f t="shared" si="1"/>
        <v>-</v>
      </c>
    </row>
    <row r="142" spans="2:7" ht="62.25" customHeight="1">
      <c r="B142" s="39" t="s">
        <v>253</v>
      </c>
      <c r="C142" s="35" t="s">
        <v>32</v>
      </c>
      <c r="D142" s="36" t="s">
        <v>254</v>
      </c>
      <c r="E142" s="37" t="s">
        <v>47</v>
      </c>
      <c r="F142" s="37">
        <v>1600</v>
      </c>
      <c r="G142" s="38" t="str">
        <f t="shared" si="1"/>
        <v>-</v>
      </c>
    </row>
    <row r="143" spans="2:7" ht="68.25">
      <c r="B143" s="39" t="s">
        <v>255</v>
      </c>
      <c r="C143" s="35" t="s">
        <v>32</v>
      </c>
      <c r="D143" s="36" t="s">
        <v>256</v>
      </c>
      <c r="E143" s="37" t="s">
        <v>47</v>
      </c>
      <c r="F143" s="37">
        <v>23520.59</v>
      </c>
      <c r="G143" s="38" t="str">
        <f t="shared" si="1"/>
        <v>-</v>
      </c>
    </row>
    <row r="144" spans="2:7" ht="79.5">
      <c r="B144" s="39" t="s">
        <v>257</v>
      </c>
      <c r="C144" s="35" t="s">
        <v>32</v>
      </c>
      <c r="D144" s="36" t="s">
        <v>258</v>
      </c>
      <c r="E144" s="37" t="s">
        <v>47</v>
      </c>
      <c r="F144" s="37">
        <v>36720.050000000003</v>
      </c>
      <c r="G144" s="38" t="str">
        <f t="shared" si="1"/>
        <v>-</v>
      </c>
    </row>
    <row r="145" spans="2:7" ht="90.75">
      <c r="B145" s="39" t="s">
        <v>259</v>
      </c>
      <c r="C145" s="35" t="s">
        <v>32</v>
      </c>
      <c r="D145" s="36" t="s">
        <v>260</v>
      </c>
      <c r="E145" s="37" t="s">
        <v>47</v>
      </c>
      <c r="F145" s="37">
        <v>11055</v>
      </c>
      <c r="G145" s="38" t="str">
        <f t="shared" si="1"/>
        <v>-</v>
      </c>
    </row>
    <row r="146" spans="2:7" ht="68.25">
      <c r="B146" s="39" t="s">
        <v>261</v>
      </c>
      <c r="C146" s="35" t="s">
        <v>32</v>
      </c>
      <c r="D146" s="36" t="s">
        <v>262</v>
      </c>
      <c r="E146" s="37" t="s">
        <v>47</v>
      </c>
      <c r="F146" s="37">
        <v>5304.11</v>
      </c>
      <c r="G146" s="38" t="str">
        <f t="shared" si="1"/>
        <v>-</v>
      </c>
    </row>
    <row r="147" spans="2:7" ht="57">
      <c r="B147" s="39" t="s">
        <v>263</v>
      </c>
      <c r="C147" s="35" t="s">
        <v>32</v>
      </c>
      <c r="D147" s="36" t="s">
        <v>264</v>
      </c>
      <c r="E147" s="37" t="s">
        <v>47</v>
      </c>
      <c r="F147" s="37">
        <v>29254.98</v>
      </c>
      <c r="G147" s="38" t="str">
        <f t="shared" si="1"/>
        <v>-</v>
      </c>
    </row>
    <row r="148" spans="2:7" ht="57">
      <c r="B148" s="39" t="s">
        <v>263</v>
      </c>
      <c r="C148" s="35" t="s">
        <v>32</v>
      </c>
      <c r="D148" s="36" t="s">
        <v>265</v>
      </c>
      <c r="E148" s="37" t="s">
        <v>47</v>
      </c>
      <c r="F148" s="37">
        <v>2105.15</v>
      </c>
      <c r="G148" s="38" t="str">
        <f t="shared" si="1"/>
        <v>-</v>
      </c>
    </row>
    <row r="149" spans="2:7" ht="57">
      <c r="B149" s="39" t="s">
        <v>263</v>
      </c>
      <c r="C149" s="35" t="s">
        <v>32</v>
      </c>
      <c r="D149" s="36" t="s">
        <v>266</v>
      </c>
      <c r="E149" s="37" t="s">
        <v>47</v>
      </c>
      <c r="F149" s="37">
        <v>27149.83</v>
      </c>
      <c r="G149" s="38" t="str">
        <f t="shared" si="1"/>
        <v>-</v>
      </c>
    </row>
    <row r="150" spans="2:7" ht="68.25">
      <c r="B150" s="39" t="s">
        <v>267</v>
      </c>
      <c r="C150" s="35" t="s">
        <v>32</v>
      </c>
      <c r="D150" s="36" t="s">
        <v>268</v>
      </c>
      <c r="E150" s="37" t="s">
        <v>47</v>
      </c>
      <c r="F150" s="37">
        <v>102515.11</v>
      </c>
      <c r="G150" s="38" t="str">
        <f t="shared" si="1"/>
        <v>-</v>
      </c>
    </row>
    <row r="151" spans="2:7" ht="68.25">
      <c r="B151" s="39" t="s">
        <v>267</v>
      </c>
      <c r="C151" s="35" t="s">
        <v>32</v>
      </c>
      <c r="D151" s="36" t="s">
        <v>269</v>
      </c>
      <c r="E151" s="37" t="s">
        <v>47</v>
      </c>
      <c r="F151" s="37">
        <v>4820.03</v>
      </c>
      <c r="G151" s="38" t="str">
        <f t="shared" si="1"/>
        <v>-</v>
      </c>
    </row>
    <row r="152" spans="2:7" ht="68.25">
      <c r="B152" s="39" t="s">
        <v>267</v>
      </c>
      <c r="C152" s="35" t="s">
        <v>32</v>
      </c>
      <c r="D152" s="36" t="s">
        <v>270</v>
      </c>
      <c r="E152" s="37" t="s">
        <v>47</v>
      </c>
      <c r="F152" s="37">
        <v>97695.08</v>
      </c>
      <c r="G152" s="38" t="str">
        <f t="shared" si="1"/>
        <v>-</v>
      </c>
    </row>
    <row r="153" spans="2:7" ht="26.25" customHeight="1">
      <c r="B153" s="34" t="s">
        <v>271</v>
      </c>
      <c r="C153" s="35" t="s">
        <v>32</v>
      </c>
      <c r="D153" s="36" t="s">
        <v>272</v>
      </c>
      <c r="E153" s="37">
        <v>200000</v>
      </c>
      <c r="F153" s="37">
        <v>57193.82</v>
      </c>
      <c r="G153" s="38">
        <f t="shared" ref="G153:G216" si="2">IF(OR(E153="-",IF(F153="-",0,F153)&gt;=IF(E153="-",0,E153)),"-",IF(E153="-",0,E153)-IF(F153="-",0,F153))</f>
        <v>142806.18</v>
      </c>
    </row>
    <row r="154" spans="2:7" ht="45.75">
      <c r="B154" s="34" t="s">
        <v>273</v>
      </c>
      <c r="C154" s="35" t="s">
        <v>32</v>
      </c>
      <c r="D154" s="36" t="s">
        <v>274</v>
      </c>
      <c r="E154" s="37">
        <v>200000</v>
      </c>
      <c r="F154" s="37">
        <v>57193.82</v>
      </c>
      <c r="G154" s="38">
        <f t="shared" si="2"/>
        <v>142806.18</v>
      </c>
    </row>
    <row r="155" spans="2:7" ht="102">
      <c r="B155" s="39" t="s">
        <v>275</v>
      </c>
      <c r="C155" s="35" t="s">
        <v>32</v>
      </c>
      <c r="D155" s="36" t="s">
        <v>276</v>
      </c>
      <c r="E155" s="37">
        <v>200000</v>
      </c>
      <c r="F155" s="37">
        <v>57193.82</v>
      </c>
      <c r="G155" s="38">
        <f t="shared" si="2"/>
        <v>142806.18</v>
      </c>
    </row>
    <row r="156" spans="2:7" ht="102">
      <c r="B156" s="39" t="s">
        <v>275</v>
      </c>
      <c r="C156" s="35" t="s">
        <v>32</v>
      </c>
      <c r="D156" s="36" t="s">
        <v>277</v>
      </c>
      <c r="E156" s="37" t="s">
        <v>47</v>
      </c>
      <c r="F156" s="37">
        <v>57193.82</v>
      </c>
      <c r="G156" s="38" t="str">
        <f t="shared" si="2"/>
        <v>-</v>
      </c>
    </row>
    <row r="157" spans="2:7" ht="102">
      <c r="B157" s="39" t="s">
        <v>275</v>
      </c>
      <c r="C157" s="35" t="s">
        <v>32</v>
      </c>
      <c r="D157" s="36" t="s">
        <v>278</v>
      </c>
      <c r="E157" s="37">
        <v>150000</v>
      </c>
      <c r="F157" s="37" t="s">
        <v>47</v>
      </c>
      <c r="G157" s="38">
        <f t="shared" si="2"/>
        <v>150000</v>
      </c>
    </row>
    <row r="158" spans="2:7" ht="102">
      <c r="B158" s="39" t="s">
        <v>275</v>
      </c>
      <c r="C158" s="35" t="s">
        <v>32</v>
      </c>
      <c r="D158" s="36" t="s">
        <v>279</v>
      </c>
      <c r="E158" s="37">
        <v>50000</v>
      </c>
      <c r="F158" s="37" t="s">
        <v>47</v>
      </c>
      <c r="G158" s="38">
        <f t="shared" si="2"/>
        <v>50000</v>
      </c>
    </row>
    <row r="159" spans="2:7" ht="30" customHeight="1">
      <c r="B159" s="34" t="s">
        <v>280</v>
      </c>
      <c r="C159" s="35" t="s">
        <v>32</v>
      </c>
      <c r="D159" s="36" t="s">
        <v>281</v>
      </c>
      <c r="E159" s="37">
        <v>800000</v>
      </c>
      <c r="F159" s="37">
        <v>2483451.04</v>
      </c>
      <c r="G159" s="38" t="str">
        <f t="shared" si="2"/>
        <v>-</v>
      </c>
    </row>
    <row r="160" spans="2:7" ht="72" customHeight="1">
      <c r="B160" s="39" t="s">
        <v>282</v>
      </c>
      <c r="C160" s="35" t="s">
        <v>32</v>
      </c>
      <c r="D160" s="36" t="s">
        <v>283</v>
      </c>
      <c r="E160" s="37">
        <v>800000</v>
      </c>
      <c r="F160" s="37">
        <v>2483451.04</v>
      </c>
      <c r="G160" s="38" t="str">
        <f t="shared" si="2"/>
        <v>-</v>
      </c>
    </row>
    <row r="161" spans="2:7" ht="73.5" customHeight="1">
      <c r="B161" s="39" t="s">
        <v>282</v>
      </c>
      <c r="C161" s="35" t="s">
        <v>32</v>
      </c>
      <c r="D161" s="36" t="s">
        <v>284</v>
      </c>
      <c r="E161" s="37" t="s">
        <v>47</v>
      </c>
      <c r="F161" s="37">
        <v>2404090.17</v>
      </c>
      <c r="G161" s="38" t="str">
        <f t="shared" si="2"/>
        <v>-</v>
      </c>
    </row>
    <row r="162" spans="2:7" ht="75" customHeight="1">
      <c r="B162" s="39" t="s">
        <v>282</v>
      </c>
      <c r="C162" s="35" t="s">
        <v>32</v>
      </c>
      <c r="D162" s="36" t="s">
        <v>285</v>
      </c>
      <c r="E162" s="37">
        <v>800000</v>
      </c>
      <c r="F162" s="37">
        <v>79360.87</v>
      </c>
      <c r="G162" s="38">
        <f t="shared" si="2"/>
        <v>720639.13</v>
      </c>
    </row>
    <row r="163" spans="2:7">
      <c r="B163" s="34" t="s">
        <v>286</v>
      </c>
      <c r="C163" s="35" t="s">
        <v>32</v>
      </c>
      <c r="D163" s="36" t="s">
        <v>287</v>
      </c>
      <c r="E163" s="37">
        <v>765692.76</v>
      </c>
      <c r="F163" s="37">
        <v>526440.92000000004</v>
      </c>
      <c r="G163" s="38">
        <f t="shared" si="2"/>
        <v>239251.83999999997</v>
      </c>
    </row>
    <row r="164" spans="2:7">
      <c r="B164" s="34" t="s">
        <v>288</v>
      </c>
      <c r="C164" s="35" t="s">
        <v>32</v>
      </c>
      <c r="D164" s="36" t="s">
        <v>289</v>
      </c>
      <c r="E164" s="37" t="s">
        <v>47</v>
      </c>
      <c r="F164" s="37">
        <v>-83200</v>
      </c>
      <c r="G164" s="38" t="str">
        <f t="shared" si="2"/>
        <v>-</v>
      </c>
    </row>
    <row r="165" spans="2:7" ht="23.25">
      <c r="B165" s="34" t="s">
        <v>290</v>
      </c>
      <c r="C165" s="35" t="s">
        <v>32</v>
      </c>
      <c r="D165" s="36" t="s">
        <v>291</v>
      </c>
      <c r="E165" s="37" t="s">
        <v>47</v>
      </c>
      <c r="F165" s="37">
        <v>-83200</v>
      </c>
      <c r="G165" s="38" t="str">
        <f t="shared" si="2"/>
        <v>-</v>
      </c>
    </row>
    <row r="166" spans="2:7" ht="23.25">
      <c r="B166" s="34" t="s">
        <v>290</v>
      </c>
      <c r="C166" s="35" t="s">
        <v>32</v>
      </c>
      <c r="D166" s="36" t="s">
        <v>292</v>
      </c>
      <c r="E166" s="37" t="s">
        <v>47</v>
      </c>
      <c r="F166" s="37">
        <v>-83200</v>
      </c>
      <c r="G166" s="38" t="str">
        <f t="shared" si="2"/>
        <v>-</v>
      </c>
    </row>
    <row r="167" spans="2:7" ht="23.25">
      <c r="B167" s="34" t="s">
        <v>293</v>
      </c>
      <c r="C167" s="35" t="s">
        <v>32</v>
      </c>
      <c r="D167" s="36" t="s">
        <v>294</v>
      </c>
      <c r="E167" s="37">
        <v>765692.76</v>
      </c>
      <c r="F167" s="37">
        <v>609640.92000000004</v>
      </c>
      <c r="G167" s="38">
        <f t="shared" si="2"/>
        <v>156051.83999999997</v>
      </c>
    </row>
    <row r="168" spans="2:7">
      <c r="B168" s="34" t="s">
        <v>295</v>
      </c>
      <c r="C168" s="35" t="s">
        <v>32</v>
      </c>
      <c r="D168" s="36" t="s">
        <v>296</v>
      </c>
      <c r="E168" s="37">
        <v>1241298595.4100001</v>
      </c>
      <c r="F168" s="37">
        <v>870636851.51999998</v>
      </c>
      <c r="G168" s="38">
        <f t="shared" si="2"/>
        <v>370661743.8900001</v>
      </c>
    </row>
    <row r="169" spans="2:7" ht="23.25">
      <c r="B169" s="34" t="s">
        <v>297</v>
      </c>
      <c r="C169" s="35" t="s">
        <v>32</v>
      </c>
      <c r="D169" s="36" t="s">
        <v>298</v>
      </c>
      <c r="E169" s="37">
        <v>1247294321.52</v>
      </c>
      <c r="F169" s="37">
        <v>876541501.65999997</v>
      </c>
      <c r="G169" s="38">
        <f t="shared" si="2"/>
        <v>370752819.86000001</v>
      </c>
    </row>
    <row r="170" spans="2:7" ht="19.5" customHeight="1">
      <c r="B170" s="34" t="s">
        <v>299</v>
      </c>
      <c r="C170" s="35" t="s">
        <v>32</v>
      </c>
      <c r="D170" s="36" t="s">
        <v>300</v>
      </c>
      <c r="E170" s="37">
        <v>540148600</v>
      </c>
      <c r="F170" s="37">
        <v>383458200</v>
      </c>
      <c r="G170" s="38">
        <f t="shared" si="2"/>
        <v>156690400</v>
      </c>
    </row>
    <row r="171" spans="2:7">
      <c r="B171" s="34" t="s">
        <v>301</v>
      </c>
      <c r="C171" s="35" t="s">
        <v>32</v>
      </c>
      <c r="D171" s="36" t="s">
        <v>302</v>
      </c>
      <c r="E171" s="37">
        <v>436935800</v>
      </c>
      <c r="F171" s="37">
        <v>366539200</v>
      </c>
      <c r="G171" s="38">
        <f t="shared" si="2"/>
        <v>70396600</v>
      </c>
    </row>
    <row r="172" spans="2:7" ht="34.5">
      <c r="B172" s="34" t="s">
        <v>303</v>
      </c>
      <c r="C172" s="35" t="s">
        <v>32</v>
      </c>
      <c r="D172" s="36" t="s">
        <v>304</v>
      </c>
      <c r="E172" s="37">
        <v>436935800</v>
      </c>
      <c r="F172" s="37">
        <v>366539200</v>
      </c>
      <c r="G172" s="38">
        <f t="shared" si="2"/>
        <v>70396600</v>
      </c>
    </row>
    <row r="173" spans="2:7" ht="23.25">
      <c r="B173" s="34" t="s">
        <v>305</v>
      </c>
      <c r="C173" s="35" t="s">
        <v>32</v>
      </c>
      <c r="D173" s="36" t="s">
        <v>306</v>
      </c>
      <c r="E173" s="37">
        <v>11743700</v>
      </c>
      <c r="F173" s="37" t="s">
        <v>47</v>
      </c>
      <c r="G173" s="38">
        <f t="shared" si="2"/>
        <v>11743700</v>
      </c>
    </row>
    <row r="174" spans="2:7" ht="23.25">
      <c r="B174" s="34" t="s">
        <v>307</v>
      </c>
      <c r="C174" s="35" t="s">
        <v>32</v>
      </c>
      <c r="D174" s="36" t="s">
        <v>308</v>
      </c>
      <c r="E174" s="37">
        <v>11743700</v>
      </c>
      <c r="F174" s="37" t="s">
        <v>47</v>
      </c>
      <c r="G174" s="38">
        <f t="shared" si="2"/>
        <v>11743700</v>
      </c>
    </row>
    <row r="175" spans="2:7">
      <c r="B175" s="34" t="s">
        <v>309</v>
      </c>
      <c r="C175" s="35" t="s">
        <v>32</v>
      </c>
      <c r="D175" s="36" t="s">
        <v>310</v>
      </c>
      <c r="E175" s="37">
        <v>91469100</v>
      </c>
      <c r="F175" s="37">
        <v>16919000</v>
      </c>
      <c r="G175" s="38">
        <f t="shared" si="2"/>
        <v>74550100</v>
      </c>
    </row>
    <row r="176" spans="2:7">
      <c r="B176" s="34" t="s">
        <v>311</v>
      </c>
      <c r="C176" s="35" t="s">
        <v>32</v>
      </c>
      <c r="D176" s="36" t="s">
        <v>312</v>
      </c>
      <c r="E176" s="37">
        <v>91469100</v>
      </c>
      <c r="F176" s="37">
        <v>16919000</v>
      </c>
      <c r="G176" s="38">
        <f t="shared" si="2"/>
        <v>74550100</v>
      </c>
    </row>
    <row r="177" spans="2:7" ht="34.5">
      <c r="B177" s="34" t="s">
        <v>313</v>
      </c>
      <c r="C177" s="35" t="s">
        <v>32</v>
      </c>
      <c r="D177" s="36" t="s">
        <v>314</v>
      </c>
      <c r="E177" s="37">
        <v>71483700</v>
      </c>
      <c r="F177" s="37" t="s">
        <v>47</v>
      </c>
      <c r="G177" s="38">
        <f t="shared" si="2"/>
        <v>71483700</v>
      </c>
    </row>
    <row r="178" spans="2:7" ht="36.75" customHeight="1">
      <c r="B178" s="34" t="s">
        <v>315</v>
      </c>
      <c r="C178" s="35" t="s">
        <v>32</v>
      </c>
      <c r="D178" s="36" t="s">
        <v>316</v>
      </c>
      <c r="E178" s="37">
        <v>19985400</v>
      </c>
      <c r="F178" s="37">
        <v>16919000</v>
      </c>
      <c r="G178" s="38">
        <f t="shared" si="2"/>
        <v>3066400</v>
      </c>
    </row>
    <row r="179" spans="2:7" ht="23.25">
      <c r="B179" s="34" t="s">
        <v>317</v>
      </c>
      <c r="C179" s="35" t="s">
        <v>32</v>
      </c>
      <c r="D179" s="36" t="s">
        <v>318</v>
      </c>
      <c r="E179" s="37">
        <v>86411279.579999998</v>
      </c>
      <c r="F179" s="37">
        <v>79140843.859999999</v>
      </c>
      <c r="G179" s="38">
        <f t="shared" si="2"/>
        <v>7270435.7199999988</v>
      </c>
    </row>
    <row r="180" spans="2:7" ht="57">
      <c r="B180" s="34" t="s">
        <v>319</v>
      </c>
      <c r="C180" s="35" t="s">
        <v>32</v>
      </c>
      <c r="D180" s="36" t="s">
        <v>320</v>
      </c>
      <c r="E180" s="37">
        <v>3417100</v>
      </c>
      <c r="F180" s="37">
        <v>3417100</v>
      </c>
      <c r="G180" s="38" t="str">
        <f t="shared" si="2"/>
        <v>-</v>
      </c>
    </row>
    <row r="181" spans="2:7" ht="58.5" customHeight="1">
      <c r="B181" s="39" t="s">
        <v>321</v>
      </c>
      <c r="C181" s="35" t="s">
        <v>32</v>
      </c>
      <c r="D181" s="36" t="s">
        <v>322</v>
      </c>
      <c r="E181" s="37">
        <v>2100000</v>
      </c>
      <c r="F181" s="37">
        <v>2100000</v>
      </c>
      <c r="G181" s="38" t="str">
        <f t="shared" si="2"/>
        <v>-</v>
      </c>
    </row>
    <row r="182" spans="2:7" ht="68.25">
      <c r="B182" s="39" t="s">
        <v>323</v>
      </c>
      <c r="C182" s="35" t="s">
        <v>32</v>
      </c>
      <c r="D182" s="36" t="s">
        <v>324</v>
      </c>
      <c r="E182" s="37">
        <v>2100000</v>
      </c>
      <c r="F182" s="37">
        <v>2100000</v>
      </c>
      <c r="G182" s="38" t="str">
        <f t="shared" si="2"/>
        <v>-</v>
      </c>
    </row>
    <row r="183" spans="2:7" ht="23.25">
      <c r="B183" s="34" t="s">
        <v>325</v>
      </c>
      <c r="C183" s="35" t="s">
        <v>32</v>
      </c>
      <c r="D183" s="36" t="s">
        <v>326</v>
      </c>
      <c r="E183" s="37">
        <v>3150000</v>
      </c>
      <c r="F183" s="37">
        <v>3025568.02</v>
      </c>
      <c r="G183" s="38">
        <f t="shared" si="2"/>
        <v>124431.97999999998</v>
      </c>
    </row>
    <row r="184" spans="2:7" ht="34.5">
      <c r="B184" s="34" t="s">
        <v>327</v>
      </c>
      <c r="C184" s="35" t="s">
        <v>32</v>
      </c>
      <c r="D184" s="36" t="s">
        <v>328</v>
      </c>
      <c r="E184" s="37">
        <v>3150000</v>
      </c>
      <c r="F184" s="37">
        <v>3025568.02</v>
      </c>
      <c r="G184" s="38">
        <f t="shared" si="2"/>
        <v>124431.97999999998</v>
      </c>
    </row>
    <row r="185" spans="2:7" ht="45.75">
      <c r="B185" s="34" t="s">
        <v>329</v>
      </c>
      <c r="C185" s="35" t="s">
        <v>32</v>
      </c>
      <c r="D185" s="36" t="s">
        <v>330</v>
      </c>
      <c r="E185" s="37">
        <v>10282800</v>
      </c>
      <c r="F185" s="37">
        <v>5030791.17</v>
      </c>
      <c r="G185" s="38">
        <f t="shared" si="2"/>
        <v>5252008.83</v>
      </c>
    </row>
    <row r="186" spans="2:7" ht="45.75">
      <c r="B186" s="34" t="s">
        <v>331</v>
      </c>
      <c r="C186" s="35" t="s">
        <v>32</v>
      </c>
      <c r="D186" s="36" t="s">
        <v>332</v>
      </c>
      <c r="E186" s="37">
        <v>10282800</v>
      </c>
      <c r="F186" s="37">
        <v>5030791.17</v>
      </c>
      <c r="G186" s="38">
        <f t="shared" si="2"/>
        <v>5252008.83</v>
      </c>
    </row>
    <row r="187" spans="2:7" ht="23.25">
      <c r="B187" s="34" t="s">
        <v>333</v>
      </c>
      <c r="C187" s="35" t="s">
        <v>32</v>
      </c>
      <c r="D187" s="36" t="s">
        <v>334</v>
      </c>
      <c r="E187" s="37">
        <v>638400</v>
      </c>
      <c r="F187" s="37">
        <v>638400</v>
      </c>
      <c r="G187" s="38" t="str">
        <f t="shared" si="2"/>
        <v>-</v>
      </c>
    </row>
    <row r="188" spans="2:7" ht="23.25">
      <c r="B188" s="34" t="s">
        <v>335</v>
      </c>
      <c r="C188" s="35" t="s">
        <v>32</v>
      </c>
      <c r="D188" s="36" t="s">
        <v>336</v>
      </c>
      <c r="E188" s="37">
        <v>638400</v>
      </c>
      <c r="F188" s="37">
        <v>638400</v>
      </c>
      <c r="G188" s="38" t="str">
        <f t="shared" si="2"/>
        <v>-</v>
      </c>
    </row>
    <row r="189" spans="2:7" ht="23.25">
      <c r="B189" s="34" t="s">
        <v>337</v>
      </c>
      <c r="C189" s="35" t="s">
        <v>32</v>
      </c>
      <c r="D189" s="36" t="s">
        <v>338</v>
      </c>
      <c r="E189" s="37">
        <v>26873600</v>
      </c>
      <c r="F189" s="37">
        <v>26873600</v>
      </c>
      <c r="G189" s="38" t="str">
        <f t="shared" si="2"/>
        <v>-</v>
      </c>
    </row>
    <row r="190" spans="2:7" ht="23.25">
      <c r="B190" s="34" t="s">
        <v>339</v>
      </c>
      <c r="C190" s="35" t="s">
        <v>32</v>
      </c>
      <c r="D190" s="36" t="s">
        <v>340</v>
      </c>
      <c r="E190" s="37">
        <v>26873600</v>
      </c>
      <c r="F190" s="37">
        <v>26873600</v>
      </c>
      <c r="G190" s="38" t="str">
        <f t="shared" si="2"/>
        <v>-</v>
      </c>
    </row>
    <row r="191" spans="2:7">
      <c r="B191" s="34" t="s">
        <v>341</v>
      </c>
      <c r="C191" s="35" t="s">
        <v>32</v>
      </c>
      <c r="D191" s="36" t="s">
        <v>342</v>
      </c>
      <c r="E191" s="37">
        <v>8909740</v>
      </c>
      <c r="F191" s="37">
        <v>8909740</v>
      </c>
      <c r="G191" s="38" t="str">
        <f t="shared" si="2"/>
        <v>-</v>
      </c>
    </row>
    <row r="192" spans="2:7" ht="23.25">
      <c r="B192" s="34" t="s">
        <v>343</v>
      </c>
      <c r="C192" s="35" t="s">
        <v>32</v>
      </c>
      <c r="D192" s="36" t="s">
        <v>344</v>
      </c>
      <c r="E192" s="37">
        <v>8909740</v>
      </c>
      <c r="F192" s="37">
        <v>8909740</v>
      </c>
      <c r="G192" s="38" t="str">
        <f t="shared" si="2"/>
        <v>-</v>
      </c>
    </row>
    <row r="193" spans="2:7">
      <c r="B193" s="34" t="s">
        <v>345</v>
      </c>
      <c r="C193" s="35" t="s">
        <v>32</v>
      </c>
      <c r="D193" s="36" t="s">
        <v>346</v>
      </c>
      <c r="E193" s="37">
        <v>31039639.579999998</v>
      </c>
      <c r="F193" s="37">
        <v>29145644.670000002</v>
      </c>
      <c r="G193" s="38">
        <f t="shared" si="2"/>
        <v>1893994.9099999964</v>
      </c>
    </row>
    <row r="194" spans="2:7">
      <c r="B194" s="34" t="s">
        <v>347</v>
      </c>
      <c r="C194" s="35" t="s">
        <v>32</v>
      </c>
      <c r="D194" s="36" t="s">
        <v>348</v>
      </c>
      <c r="E194" s="37">
        <v>31039639.579999998</v>
      </c>
      <c r="F194" s="37">
        <v>29145644.670000002</v>
      </c>
      <c r="G194" s="38">
        <f t="shared" si="2"/>
        <v>1893994.9099999964</v>
      </c>
    </row>
    <row r="195" spans="2:7" ht="79.5">
      <c r="B195" s="39" t="s">
        <v>349</v>
      </c>
      <c r="C195" s="35" t="s">
        <v>32</v>
      </c>
      <c r="D195" s="36" t="s">
        <v>350</v>
      </c>
      <c r="E195" s="37">
        <v>743600</v>
      </c>
      <c r="F195" s="37">
        <v>743600</v>
      </c>
      <c r="G195" s="38" t="str">
        <f t="shared" si="2"/>
        <v>-</v>
      </c>
    </row>
    <row r="196" spans="2:7" ht="34.5">
      <c r="B196" s="34" t="s">
        <v>351</v>
      </c>
      <c r="C196" s="35" t="s">
        <v>32</v>
      </c>
      <c r="D196" s="36" t="s">
        <v>352</v>
      </c>
      <c r="E196" s="37">
        <v>552000</v>
      </c>
      <c r="F196" s="37" t="s">
        <v>47</v>
      </c>
      <c r="G196" s="38">
        <f t="shared" si="2"/>
        <v>552000</v>
      </c>
    </row>
    <row r="197" spans="2:7" ht="23.25">
      <c r="B197" s="34" t="s">
        <v>353</v>
      </c>
      <c r="C197" s="35" t="s">
        <v>32</v>
      </c>
      <c r="D197" s="36" t="s">
        <v>354</v>
      </c>
      <c r="E197" s="37">
        <v>54000</v>
      </c>
      <c r="F197" s="37" t="s">
        <v>47</v>
      </c>
      <c r="G197" s="38">
        <f t="shared" si="2"/>
        <v>54000</v>
      </c>
    </row>
    <row r="198" spans="2:7" ht="70.5" customHeight="1">
      <c r="B198" s="39" t="s">
        <v>355</v>
      </c>
      <c r="C198" s="35" t="s">
        <v>32</v>
      </c>
      <c r="D198" s="36" t="s">
        <v>356</v>
      </c>
      <c r="E198" s="37">
        <v>425100</v>
      </c>
      <c r="F198" s="37" t="s">
        <v>47</v>
      </c>
      <c r="G198" s="38">
        <f t="shared" si="2"/>
        <v>425100</v>
      </c>
    </row>
    <row r="199" spans="2:7" ht="68.25">
      <c r="B199" s="39" t="s">
        <v>357</v>
      </c>
      <c r="C199" s="35" t="s">
        <v>32</v>
      </c>
      <c r="D199" s="36" t="s">
        <v>358</v>
      </c>
      <c r="E199" s="37">
        <v>4949600</v>
      </c>
      <c r="F199" s="37">
        <v>4949598.05</v>
      </c>
      <c r="G199" s="38">
        <f t="shared" si="2"/>
        <v>1.9500000001862645</v>
      </c>
    </row>
    <row r="200" spans="2:7" ht="23.25">
      <c r="B200" s="34" t="s">
        <v>359</v>
      </c>
      <c r="C200" s="35" t="s">
        <v>32</v>
      </c>
      <c r="D200" s="36" t="s">
        <v>360</v>
      </c>
      <c r="E200" s="37">
        <v>200000</v>
      </c>
      <c r="F200" s="37">
        <v>200000</v>
      </c>
      <c r="G200" s="38" t="str">
        <f t="shared" si="2"/>
        <v>-</v>
      </c>
    </row>
    <row r="201" spans="2:7" ht="24.75" customHeight="1">
      <c r="B201" s="34" t="s">
        <v>361</v>
      </c>
      <c r="C201" s="35" t="s">
        <v>32</v>
      </c>
      <c r="D201" s="36" t="s">
        <v>362</v>
      </c>
      <c r="E201" s="37">
        <v>553200</v>
      </c>
      <c r="F201" s="37">
        <v>553200</v>
      </c>
      <c r="G201" s="38" t="str">
        <f t="shared" si="2"/>
        <v>-</v>
      </c>
    </row>
    <row r="202" spans="2:7" ht="34.5">
      <c r="B202" s="34" t="s">
        <v>363</v>
      </c>
      <c r="C202" s="35" t="s">
        <v>32</v>
      </c>
      <c r="D202" s="36" t="s">
        <v>364</v>
      </c>
      <c r="E202" s="37">
        <v>2496400</v>
      </c>
      <c r="F202" s="37">
        <v>2496400</v>
      </c>
      <c r="G202" s="38" t="str">
        <f t="shared" si="2"/>
        <v>-</v>
      </c>
    </row>
    <row r="203" spans="2:7" ht="68.25">
      <c r="B203" s="39" t="s">
        <v>365</v>
      </c>
      <c r="C203" s="35" t="s">
        <v>32</v>
      </c>
      <c r="D203" s="36" t="s">
        <v>366</v>
      </c>
      <c r="E203" s="37">
        <v>50000</v>
      </c>
      <c r="F203" s="37">
        <v>50000</v>
      </c>
      <c r="G203" s="38" t="str">
        <f t="shared" si="2"/>
        <v>-</v>
      </c>
    </row>
    <row r="204" spans="2:7" ht="23.25">
      <c r="B204" s="34" t="s">
        <v>367</v>
      </c>
      <c r="C204" s="35" t="s">
        <v>32</v>
      </c>
      <c r="D204" s="36" t="s">
        <v>368</v>
      </c>
      <c r="E204" s="37">
        <v>534600</v>
      </c>
      <c r="F204" s="37">
        <v>534600</v>
      </c>
      <c r="G204" s="38" t="str">
        <f t="shared" si="2"/>
        <v>-</v>
      </c>
    </row>
    <row r="205" spans="2:7" ht="34.5">
      <c r="B205" s="34" t="s">
        <v>369</v>
      </c>
      <c r="C205" s="35" t="s">
        <v>32</v>
      </c>
      <c r="D205" s="36" t="s">
        <v>370</v>
      </c>
      <c r="E205" s="37">
        <v>554730</v>
      </c>
      <c r="F205" s="37">
        <v>554730</v>
      </c>
      <c r="G205" s="38" t="str">
        <f t="shared" si="2"/>
        <v>-</v>
      </c>
    </row>
    <row r="206" spans="2:7" ht="45.75">
      <c r="B206" s="34" t="s">
        <v>371</v>
      </c>
      <c r="C206" s="35" t="s">
        <v>32</v>
      </c>
      <c r="D206" s="36" t="s">
        <v>372</v>
      </c>
      <c r="E206" s="37">
        <v>4627500</v>
      </c>
      <c r="F206" s="37">
        <v>4627500</v>
      </c>
      <c r="G206" s="38" t="str">
        <f t="shared" si="2"/>
        <v>-</v>
      </c>
    </row>
    <row r="207" spans="2:7" ht="34.5">
      <c r="B207" s="34" t="s">
        <v>373</v>
      </c>
      <c r="C207" s="35" t="s">
        <v>32</v>
      </c>
      <c r="D207" s="36" t="s">
        <v>374</v>
      </c>
      <c r="E207" s="37">
        <v>1255700</v>
      </c>
      <c r="F207" s="37">
        <v>1255700</v>
      </c>
      <c r="G207" s="38" t="str">
        <f t="shared" si="2"/>
        <v>-</v>
      </c>
    </row>
    <row r="208" spans="2:7" ht="34.5">
      <c r="B208" s="34" t="s">
        <v>375</v>
      </c>
      <c r="C208" s="35" t="s">
        <v>32</v>
      </c>
      <c r="D208" s="36" t="s">
        <v>376</v>
      </c>
      <c r="E208" s="37">
        <v>3542609.58</v>
      </c>
      <c r="F208" s="37">
        <v>3375654.24</v>
      </c>
      <c r="G208" s="38">
        <f t="shared" si="2"/>
        <v>166955.33999999985</v>
      </c>
    </row>
    <row r="209" spans="2:7" ht="34.5">
      <c r="B209" s="34" t="s">
        <v>377</v>
      </c>
      <c r="C209" s="35" t="s">
        <v>32</v>
      </c>
      <c r="D209" s="36" t="s">
        <v>378</v>
      </c>
      <c r="E209" s="37">
        <v>3000600</v>
      </c>
      <c r="F209" s="37">
        <v>3000600</v>
      </c>
      <c r="G209" s="38" t="str">
        <f t="shared" si="2"/>
        <v>-</v>
      </c>
    </row>
    <row r="210" spans="2:7" ht="57">
      <c r="B210" s="34" t="s">
        <v>379</v>
      </c>
      <c r="C210" s="35" t="s">
        <v>32</v>
      </c>
      <c r="D210" s="36" t="s">
        <v>380</v>
      </c>
      <c r="E210" s="37">
        <v>7500000</v>
      </c>
      <c r="F210" s="37">
        <v>6804062.3799999999</v>
      </c>
      <c r="G210" s="38">
        <f t="shared" si="2"/>
        <v>695937.62000000011</v>
      </c>
    </row>
    <row r="211" spans="2:7" ht="23.25">
      <c r="B211" s="34" t="s">
        <v>381</v>
      </c>
      <c r="C211" s="35" t="s">
        <v>32</v>
      </c>
      <c r="D211" s="36" t="s">
        <v>382</v>
      </c>
      <c r="E211" s="37">
        <v>556934896.82000005</v>
      </c>
      <c r="F211" s="37">
        <v>378523385.67000002</v>
      </c>
      <c r="G211" s="38">
        <f t="shared" si="2"/>
        <v>178411511.15000004</v>
      </c>
    </row>
    <row r="212" spans="2:7" ht="23.25">
      <c r="B212" s="34" t="s">
        <v>383</v>
      </c>
      <c r="C212" s="35" t="s">
        <v>32</v>
      </c>
      <c r="D212" s="36" t="s">
        <v>384</v>
      </c>
      <c r="E212" s="37">
        <v>550654496.82000005</v>
      </c>
      <c r="F212" s="37">
        <v>376002833.98000002</v>
      </c>
      <c r="G212" s="38">
        <f t="shared" si="2"/>
        <v>174651662.84000003</v>
      </c>
    </row>
    <row r="213" spans="2:7" ht="23.25">
      <c r="B213" s="34" t="s">
        <v>385</v>
      </c>
      <c r="C213" s="35" t="s">
        <v>32</v>
      </c>
      <c r="D213" s="36" t="s">
        <v>386</v>
      </c>
      <c r="E213" s="37">
        <v>550654496.82000005</v>
      </c>
      <c r="F213" s="37">
        <v>376002833.98000002</v>
      </c>
      <c r="G213" s="38">
        <f t="shared" si="2"/>
        <v>174651662.84000003</v>
      </c>
    </row>
    <row r="214" spans="2:7" ht="57">
      <c r="B214" s="34" t="s">
        <v>387</v>
      </c>
      <c r="C214" s="35" t="s">
        <v>32</v>
      </c>
      <c r="D214" s="36" t="s">
        <v>388</v>
      </c>
      <c r="E214" s="37">
        <v>896544</v>
      </c>
      <c r="F214" s="37">
        <v>671100</v>
      </c>
      <c r="G214" s="38">
        <f t="shared" si="2"/>
        <v>225444</v>
      </c>
    </row>
    <row r="215" spans="2:7" ht="158.25">
      <c r="B215" s="39" t="s">
        <v>389</v>
      </c>
      <c r="C215" s="35" t="s">
        <v>32</v>
      </c>
      <c r="D215" s="36" t="s">
        <v>390</v>
      </c>
      <c r="E215" s="37">
        <v>36047839.799999997</v>
      </c>
      <c r="F215" s="37">
        <v>25755000</v>
      </c>
      <c r="G215" s="38">
        <f t="shared" si="2"/>
        <v>10292839.799999997</v>
      </c>
    </row>
    <row r="216" spans="2:7" ht="109.5" customHeight="1">
      <c r="B216" s="39" t="s">
        <v>391</v>
      </c>
      <c r="C216" s="35" t="s">
        <v>32</v>
      </c>
      <c r="D216" s="36" t="s">
        <v>392</v>
      </c>
      <c r="E216" s="37">
        <v>69936700</v>
      </c>
      <c r="F216" s="37">
        <v>46100000</v>
      </c>
      <c r="G216" s="38">
        <f t="shared" si="2"/>
        <v>23836700</v>
      </c>
    </row>
    <row r="217" spans="2:7" ht="79.5">
      <c r="B217" s="39" t="s">
        <v>393</v>
      </c>
      <c r="C217" s="35" t="s">
        <v>32</v>
      </c>
      <c r="D217" s="36" t="s">
        <v>394</v>
      </c>
      <c r="E217" s="37">
        <v>52000</v>
      </c>
      <c r="F217" s="37">
        <v>32100</v>
      </c>
      <c r="G217" s="38">
        <f t="shared" ref="G217:G275" si="3">IF(OR(E217="-",IF(F217="-",0,F217)&gt;=IF(E217="-",0,E217)),"-",IF(E217="-",0,E217)-IF(F217="-",0,F217))</f>
        <v>19900</v>
      </c>
    </row>
    <row r="218" spans="2:7" ht="34.5">
      <c r="B218" s="34" t="s">
        <v>395</v>
      </c>
      <c r="C218" s="35" t="s">
        <v>32</v>
      </c>
      <c r="D218" s="36" t="s">
        <v>396</v>
      </c>
      <c r="E218" s="37">
        <v>13700</v>
      </c>
      <c r="F218" s="37">
        <v>13700</v>
      </c>
      <c r="G218" s="38" t="str">
        <f t="shared" si="3"/>
        <v>-</v>
      </c>
    </row>
    <row r="219" spans="2:7" ht="45.75">
      <c r="B219" s="34" t="s">
        <v>397</v>
      </c>
      <c r="C219" s="35" t="s">
        <v>32</v>
      </c>
      <c r="D219" s="36" t="s">
        <v>398</v>
      </c>
      <c r="E219" s="37">
        <v>4521021</v>
      </c>
      <c r="F219" s="37">
        <v>3537000</v>
      </c>
      <c r="G219" s="38">
        <f t="shared" si="3"/>
        <v>984021</v>
      </c>
    </row>
    <row r="220" spans="2:7" ht="45.75">
      <c r="B220" s="34" t="s">
        <v>399</v>
      </c>
      <c r="C220" s="35" t="s">
        <v>32</v>
      </c>
      <c r="D220" s="36" t="s">
        <v>400</v>
      </c>
      <c r="E220" s="37">
        <v>443425</v>
      </c>
      <c r="F220" s="37">
        <v>413206.53</v>
      </c>
      <c r="G220" s="38">
        <f t="shared" si="3"/>
        <v>30218.469999999972</v>
      </c>
    </row>
    <row r="221" spans="2:7" ht="45.75">
      <c r="B221" s="34" t="s">
        <v>401</v>
      </c>
      <c r="C221" s="35" t="s">
        <v>32</v>
      </c>
      <c r="D221" s="36" t="s">
        <v>402</v>
      </c>
      <c r="E221" s="37">
        <v>373530</v>
      </c>
      <c r="F221" s="37">
        <v>290800</v>
      </c>
      <c r="G221" s="38">
        <f t="shared" si="3"/>
        <v>82730</v>
      </c>
    </row>
    <row r="222" spans="2:7" ht="45.75">
      <c r="B222" s="34" t="s">
        <v>403</v>
      </c>
      <c r="C222" s="35" t="s">
        <v>32</v>
      </c>
      <c r="D222" s="36" t="s">
        <v>404</v>
      </c>
      <c r="E222" s="37">
        <v>3457970</v>
      </c>
      <c r="F222" s="37">
        <v>2325524</v>
      </c>
      <c r="G222" s="38">
        <f t="shared" si="3"/>
        <v>1132446</v>
      </c>
    </row>
    <row r="223" spans="2:7" ht="90.75">
      <c r="B223" s="39" t="s">
        <v>405</v>
      </c>
      <c r="C223" s="35" t="s">
        <v>32</v>
      </c>
      <c r="D223" s="36" t="s">
        <v>406</v>
      </c>
      <c r="E223" s="37">
        <v>335000</v>
      </c>
      <c r="F223" s="37">
        <v>215000</v>
      </c>
      <c r="G223" s="38">
        <f t="shared" si="3"/>
        <v>120000</v>
      </c>
    </row>
    <row r="224" spans="2:7" ht="147">
      <c r="B224" s="39" t="s">
        <v>407</v>
      </c>
      <c r="C224" s="35" t="s">
        <v>32</v>
      </c>
      <c r="D224" s="36" t="s">
        <v>408</v>
      </c>
      <c r="E224" s="37">
        <v>285048787.49000001</v>
      </c>
      <c r="F224" s="37">
        <v>201606800</v>
      </c>
      <c r="G224" s="38">
        <f t="shared" si="3"/>
        <v>83441987.49000001</v>
      </c>
    </row>
    <row r="225" spans="2:7" ht="57">
      <c r="B225" s="34" t="s">
        <v>409</v>
      </c>
      <c r="C225" s="35" t="s">
        <v>32</v>
      </c>
      <c r="D225" s="36" t="s">
        <v>410</v>
      </c>
      <c r="E225" s="37">
        <v>29597400</v>
      </c>
      <c r="F225" s="37">
        <v>11780651.939999999</v>
      </c>
      <c r="G225" s="38">
        <f t="shared" si="3"/>
        <v>17816748.060000002</v>
      </c>
    </row>
    <row r="226" spans="2:7" ht="34.5">
      <c r="B226" s="34" t="s">
        <v>411</v>
      </c>
      <c r="C226" s="35" t="s">
        <v>32</v>
      </c>
      <c r="D226" s="36" t="s">
        <v>412</v>
      </c>
      <c r="E226" s="37">
        <v>3408600</v>
      </c>
      <c r="F226" s="37">
        <v>1160500</v>
      </c>
      <c r="G226" s="38">
        <f t="shared" si="3"/>
        <v>2248100</v>
      </c>
    </row>
    <row r="227" spans="2:7" ht="68.25">
      <c r="B227" s="39" t="s">
        <v>413</v>
      </c>
      <c r="C227" s="35" t="s">
        <v>32</v>
      </c>
      <c r="D227" s="36" t="s">
        <v>414</v>
      </c>
      <c r="E227" s="37">
        <v>12338100</v>
      </c>
      <c r="F227" s="37">
        <v>9404900</v>
      </c>
      <c r="G227" s="38">
        <f t="shared" si="3"/>
        <v>2933200</v>
      </c>
    </row>
    <row r="228" spans="2:7" ht="45.75">
      <c r="B228" s="34" t="s">
        <v>415</v>
      </c>
      <c r="C228" s="35" t="s">
        <v>32</v>
      </c>
      <c r="D228" s="36" t="s">
        <v>416</v>
      </c>
      <c r="E228" s="37">
        <v>8284241.5300000003</v>
      </c>
      <c r="F228" s="37">
        <v>1427848.05</v>
      </c>
      <c r="G228" s="38">
        <f t="shared" si="3"/>
        <v>6856393.4800000004</v>
      </c>
    </row>
    <row r="229" spans="2:7" ht="138.75" customHeight="1">
      <c r="B229" s="39" t="s">
        <v>417</v>
      </c>
      <c r="C229" s="35" t="s">
        <v>32</v>
      </c>
      <c r="D229" s="36" t="s">
        <v>418</v>
      </c>
      <c r="E229" s="37">
        <v>47560750</v>
      </c>
      <c r="F229" s="37">
        <v>35290000</v>
      </c>
      <c r="G229" s="38">
        <f t="shared" si="3"/>
        <v>12270750</v>
      </c>
    </row>
    <row r="230" spans="2:7" ht="45.75">
      <c r="B230" s="34" t="s">
        <v>419</v>
      </c>
      <c r="C230" s="35" t="s">
        <v>32</v>
      </c>
      <c r="D230" s="36" t="s">
        <v>420</v>
      </c>
      <c r="E230" s="37">
        <v>42763300</v>
      </c>
      <c r="F230" s="37">
        <v>32072400</v>
      </c>
      <c r="G230" s="38">
        <f t="shared" si="3"/>
        <v>10690900</v>
      </c>
    </row>
    <row r="231" spans="2:7" ht="57">
      <c r="B231" s="34" t="s">
        <v>421</v>
      </c>
      <c r="C231" s="35" t="s">
        <v>32</v>
      </c>
      <c r="D231" s="36" t="s">
        <v>422</v>
      </c>
      <c r="E231" s="37">
        <v>1725488</v>
      </c>
      <c r="F231" s="37">
        <v>1307800</v>
      </c>
      <c r="G231" s="38">
        <f t="shared" si="3"/>
        <v>417688</v>
      </c>
    </row>
    <row r="232" spans="2:7" ht="34.5">
      <c r="B232" s="34" t="s">
        <v>423</v>
      </c>
      <c r="C232" s="35" t="s">
        <v>32</v>
      </c>
      <c r="D232" s="36" t="s">
        <v>424</v>
      </c>
      <c r="E232" s="37">
        <v>3783800</v>
      </c>
      <c r="F232" s="37">
        <v>2549278.48</v>
      </c>
      <c r="G232" s="38">
        <f t="shared" si="3"/>
        <v>1234521.52</v>
      </c>
    </row>
    <row r="233" spans="2:7" ht="102">
      <c r="B233" s="39" t="s">
        <v>425</v>
      </c>
      <c r="C233" s="35" t="s">
        <v>32</v>
      </c>
      <c r="D233" s="36" t="s">
        <v>426</v>
      </c>
      <c r="E233" s="37">
        <v>66300</v>
      </c>
      <c r="F233" s="37">
        <v>49224.98</v>
      </c>
      <c r="G233" s="38">
        <f t="shared" si="3"/>
        <v>17075.019999999997</v>
      </c>
    </row>
    <row r="234" spans="2:7" ht="57">
      <c r="B234" s="34" t="s">
        <v>427</v>
      </c>
      <c r="C234" s="35" t="s">
        <v>32</v>
      </c>
      <c r="D234" s="36" t="s">
        <v>428</v>
      </c>
      <c r="E234" s="37">
        <v>4581200</v>
      </c>
      <c r="F234" s="37">
        <v>1515400</v>
      </c>
      <c r="G234" s="38">
        <f t="shared" si="3"/>
        <v>3065800</v>
      </c>
    </row>
    <row r="235" spans="2:7" ht="57">
      <c r="B235" s="34" t="s">
        <v>429</v>
      </c>
      <c r="C235" s="35" t="s">
        <v>32</v>
      </c>
      <c r="D235" s="36" t="s">
        <v>430</v>
      </c>
      <c r="E235" s="37">
        <v>4581200</v>
      </c>
      <c r="F235" s="37">
        <v>1515400</v>
      </c>
      <c r="G235" s="38">
        <f t="shared" si="3"/>
        <v>3065800</v>
      </c>
    </row>
    <row r="236" spans="2:7" ht="34.5">
      <c r="B236" s="34" t="s">
        <v>431</v>
      </c>
      <c r="C236" s="35" t="s">
        <v>32</v>
      </c>
      <c r="D236" s="36" t="s">
        <v>432</v>
      </c>
      <c r="E236" s="37">
        <v>1699200</v>
      </c>
      <c r="F236" s="37">
        <v>1005151.69</v>
      </c>
      <c r="G236" s="38">
        <f t="shared" si="3"/>
        <v>694048.31</v>
      </c>
    </row>
    <row r="237" spans="2:7" ht="45.75">
      <c r="B237" s="34" t="s">
        <v>433</v>
      </c>
      <c r="C237" s="35" t="s">
        <v>32</v>
      </c>
      <c r="D237" s="36" t="s">
        <v>434</v>
      </c>
      <c r="E237" s="37">
        <v>1699200</v>
      </c>
      <c r="F237" s="37">
        <v>1005151.69</v>
      </c>
      <c r="G237" s="38">
        <f t="shared" si="3"/>
        <v>694048.31</v>
      </c>
    </row>
    <row r="238" spans="2:7">
      <c r="B238" s="34" t="s">
        <v>435</v>
      </c>
      <c r="C238" s="35" t="s">
        <v>32</v>
      </c>
      <c r="D238" s="36" t="s">
        <v>436</v>
      </c>
      <c r="E238" s="37">
        <v>63799545.119999997</v>
      </c>
      <c r="F238" s="37">
        <v>35419072.130000003</v>
      </c>
      <c r="G238" s="38">
        <f t="shared" si="3"/>
        <v>28380472.989999995</v>
      </c>
    </row>
    <row r="239" spans="2:7" ht="45.75">
      <c r="B239" s="34" t="s">
        <v>437</v>
      </c>
      <c r="C239" s="35" t="s">
        <v>32</v>
      </c>
      <c r="D239" s="36" t="s">
        <v>438</v>
      </c>
      <c r="E239" s="37">
        <v>1672700</v>
      </c>
      <c r="F239" s="37">
        <v>1347167</v>
      </c>
      <c r="G239" s="38">
        <f t="shared" si="3"/>
        <v>325533</v>
      </c>
    </row>
    <row r="240" spans="2:7" ht="57">
      <c r="B240" s="34" t="s">
        <v>439</v>
      </c>
      <c r="C240" s="35" t="s">
        <v>32</v>
      </c>
      <c r="D240" s="36" t="s">
        <v>440</v>
      </c>
      <c r="E240" s="37">
        <v>1672700</v>
      </c>
      <c r="F240" s="37">
        <v>1347167</v>
      </c>
      <c r="G240" s="38">
        <f t="shared" si="3"/>
        <v>325533</v>
      </c>
    </row>
    <row r="241" spans="2:7" ht="90.75">
      <c r="B241" s="39" t="s">
        <v>441</v>
      </c>
      <c r="C241" s="35" t="s">
        <v>32</v>
      </c>
      <c r="D241" s="36" t="s">
        <v>442</v>
      </c>
      <c r="E241" s="37">
        <v>832000</v>
      </c>
      <c r="F241" s="37">
        <v>665911</v>
      </c>
      <c r="G241" s="38">
        <f t="shared" si="3"/>
        <v>166089</v>
      </c>
    </row>
    <row r="242" spans="2:7" ht="102">
      <c r="B242" s="39" t="s">
        <v>443</v>
      </c>
      <c r="C242" s="35" t="s">
        <v>32</v>
      </c>
      <c r="D242" s="36" t="s">
        <v>444</v>
      </c>
      <c r="E242" s="37">
        <v>840700</v>
      </c>
      <c r="F242" s="37">
        <v>681256</v>
      </c>
      <c r="G242" s="38">
        <f t="shared" si="3"/>
        <v>159444</v>
      </c>
    </row>
    <row r="243" spans="2:7" ht="57">
      <c r="B243" s="34" t="s">
        <v>445</v>
      </c>
      <c r="C243" s="35" t="s">
        <v>32</v>
      </c>
      <c r="D243" s="36" t="s">
        <v>446</v>
      </c>
      <c r="E243" s="37">
        <v>511140</v>
      </c>
      <c r="F243" s="37" t="s">
        <v>47</v>
      </c>
      <c r="G243" s="38">
        <f t="shared" si="3"/>
        <v>511140</v>
      </c>
    </row>
    <row r="244" spans="2:7" ht="57">
      <c r="B244" s="34" t="s">
        <v>447</v>
      </c>
      <c r="C244" s="35" t="s">
        <v>32</v>
      </c>
      <c r="D244" s="36" t="s">
        <v>448</v>
      </c>
      <c r="E244" s="37">
        <v>511140</v>
      </c>
      <c r="F244" s="37" t="s">
        <v>47</v>
      </c>
      <c r="G244" s="38">
        <f t="shared" si="3"/>
        <v>511140</v>
      </c>
    </row>
    <row r="245" spans="2:7" ht="45.75">
      <c r="B245" s="34" t="s">
        <v>449</v>
      </c>
      <c r="C245" s="35" t="s">
        <v>32</v>
      </c>
      <c r="D245" s="36" t="s">
        <v>450</v>
      </c>
      <c r="E245" s="37">
        <v>24139100</v>
      </c>
      <c r="F245" s="37">
        <v>15620000</v>
      </c>
      <c r="G245" s="38">
        <f t="shared" si="3"/>
        <v>8519100</v>
      </c>
    </row>
    <row r="246" spans="2:7" ht="57">
      <c r="B246" s="34" t="s">
        <v>451</v>
      </c>
      <c r="C246" s="35" t="s">
        <v>32</v>
      </c>
      <c r="D246" s="36" t="s">
        <v>452</v>
      </c>
      <c r="E246" s="37">
        <v>24139100</v>
      </c>
      <c r="F246" s="37">
        <v>15620000</v>
      </c>
      <c r="G246" s="38">
        <f t="shared" si="3"/>
        <v>8519100</v>
      </c>
    </row>
    <row r="247" spans="2:7" ht="23.25">
      <c r="B247" s="34" t="s">
        <v>453</v>
      </c>
      <c r="C247" s="35" t="s">
        <v>32</v>
      </c>
      <c r="D247" s="36" t="s">
        <v>454</v>
      </c>
      <c r="E247" s="37">
        <v>100000</v>
      </c>
      <c r="F247" s="37">
        <v>100000</v>
      </c>
      <c r="G247" s="38" t="str">
        <f t="shared" si="3"/>
        <v>-</v>
      </c>
    </row>
    <row r="248" spans="2:7" ht="23.25">
      <c r="B248" s="34" t="s">
        <v>455</v>
      </c>
      <c r="C248" s="35" t="s">
        <v>32</v>
      </c>
      <c r="D248" s="36" t="s">
        <v>456</v>
      </c>
      <c r="E248" s="37">
        <v>37376605.119999997</v>
      </c>
      <c r="F248" s="37">
        <v>18351905.129999999</v>
      </c>
      <c r="G248" s="38">
        <f t="shared" si="3"/>
        <v>19024699.989999998</v>
      </c>
    </row>
    <row r="249" spans="2:7" ht="23.25">
      <c r="B249" s="34" t="s">
        <v>457</v>
      </c>
      <c r="C249" s="35" t="s">
        <v>32</v>
      </c>
      <c r="D249" s="36" t="s">
        <v>458</v>
      </c>
      <c r="E249" s="37">
        <v>37376605.119999997</v>
      </c>
      <c r="F249" s="37">
        <v>18351905.129999999</v>
      </c>
      <c r="G249" s="38">
        <f t="shared" si="3"/>
        <v>19024699.989999998</v>
      </c>
    </row>
    <row r="250" spans="2:7" ht="68.25">
      <c r="B250" s="39" t="s">
        <v>459</v>
      </c>
      <c r="C250" s="35" t="s">
        <v>32</v>
      </c>
      <c r="D250" s="36" t="s">
        <v>460</v>
      </c>
      <c r="E250" s="37">
        <v>916500</v>
      </c>
      <c r="F250" s="37">
        <v>456598.97</v>
      </c>
      <c r="G250" s="38">
        <f t="shared" si="3"/>
        <v>459901.03</v>
      </c>
    </row>
    <row r="251" spans="2:7" ht="34.5">
      <c r="B251" s="34" t="s">
        <v>461</v>
      </c>
      <c r="C251" s="35" t="s">
        <v>32</v>
      </c>
      <c r="D251" s="36" t="s">
        <v>462</v>
      </c>
      <c r="E251" s="37">
        <v>3382800</v>
      </c>
      <c r="F251" s="37">
        <v>3382800</v>
      </c>
      <c r="G251" s="38" t="str">
        <f t="shared" si="3"/>
        <v>-</v>
      </c>
    </row>
    <row r="252" spans="2:7" ht="34.5">
      <c r="B252" s="34" t="s">
        <v>463</v>
      </c>
      <c r="C252" s="35" t="s">
        <v>32</v>
      </c>
      <c r="D252" s="36" t="s">
        <v>464</v>
      </c>
      <c r="E252" s="37">
        <v>899300</v>
      </c>
      <c r="F252" s="37">
        <v>505190.81</v>
      </c>
      <c r="G252" s="38">
        <f t="shared" si="3"/>
        <v>394109.19</v>
      </c>
    </row>
    <row r="253" spans="2:7" ht="45.75">
      <c r="B253" s="34" t="s">
        <v>465</v>
      </c>
      <c r="C253" s="35" t="s">
        <v>32</v>
      </c>
      <c r="D253" s="36" t="s">
        <v>466</v>
      </c>
      <c r="E253" s="37">
        <v>5448000</v>
      </c>
      <c r="F253" s="37" t="s">
        <v>47</v>
      </c>
      <c r="G253" s="38">
        <f t="shared" si="3"/>
        <v>5448000</v>
      </c>
    </row>
    <row r="254" spans="2:7" ht="57">
      <c r="B254" s="34" t="s">
        <v>467</v>
      </c>
      <c r="C254" s="35" t="s">
        <v>32</v>
      </c>
      <c r="D254" s="36" t="s">
        <v>468</v>
      </c>
      <c r="E254" s="37">
        <v>41909.120000000003</v>
      </c>
      <c r="F254" s="37">
        <v>41909.120000000003</v>
      </c>
      <c r="G254" s="38" t="str">
        <f t="shared" si="3"/>
        <v>-</v>
      </c>
    </row>
    <row r="255" spans="2:7" ht="45.75">
      <c r="B255" s="34" t="s">
        <v>469</v>
      </c>
      <c r="C255" s="35" t="s">
        <v>32</v>
      </c>
      <c r="D255" s="36" t="s">
        <v>470</v>
      </c>
      <c r="E255" s="37">
        <v>11817146</v>
      </c>
      <c r="F255" s="37">
        <v>6786706.5999999996</v>
      </c>
      <c r="G255" s="38">
        <f t="shared" si="3"/>
        <v>5030439.4000000004</v>
      </c>
    </row>
    <row r="256" spans="2:7" ht="34.5">
      <c r="B256" s="34" t="s">
        <v>471</v>
      </c>
      <c r="C256" s="35" t="s">
        <v>32</v>
      </c>
      <c r="D256" s="36" t="s">
        <v>472</v>
      </c>
      <c r="E256" s="37">
        <v>3000000</v>
      </c>
      <c r="F256" s="37" t="s">
        <v>47</v>
      </c>
      <c r="G256" s="38">
        <f t="shared" si="3"/>
        <v>3000000</v>
      </c>
    </row>
    <row r="257" spans="2:7" ht="34.5">
      <c r="B257" s="34" t="s">
        <v>473</v>
      </c>
      <c r="C257" s="35" t="s">
        <v>32</v>
      </c>
      <c r="D257" s="36" t="s">
        <v>474</v>
      </c>
      <c r="E257" s="37">
        <v>2328700</v>
      </c>
      <c r="F257" s="37">
        <v>2328700</v>
      </c>
      <c r="G257" s="38" t="str">
        <f t="shared" si="3"/>
        <v>-</v>
      </c>
    </row>
    <row r="258" spans="2:7" ht="57">
      <c r="B258" s="34" t="s">
        <v>475</v>
      </c>
      <c r="C258" s="35" t="s">
        <v>32</v>
      </c>
      <c r="D258" s="36" t="s">
        <v>476</v>
      </c>
      <c r="E258" s="37">
        <v>1972250</v>
      </c>
      <c r="F258" s="37">
        <v>980000</v>
      </c>
      <c r="G258" s="38">
        <f t="shared" si="3"/>
        <v>992250</v>
      </c>
    </row>
    <row r="259" spans="2:7" ht="34.5">
      <c r="B259" s="34" t="s">
        <v>477</v>
      </c>
      <c r="C259" s="35" t="s">
        <v>32</v>
      </c>
      <c r="D259" s="36" t="s">
        <v>478</v>
      </c>
      <c r="E259" s="37">
        <v>7570000</v>
      </c>
      <c r="F259" s="37">
        <v>3869999.63</v>
      </c>
      <c r="G259" s="38">
        <f t="shared" si="3"/>
        <v>3700000.37</v>
      </c>
    </row>
    <row r="260" spans="2:7" ht="51.75" customHeight="1">
      <c r="B260" s="34" t="s">
        <v>479</v>
      </c>
      <c r="C260" s="35" t="s">
        <v>32</v>
      </c>
      <c r="D260" s="36" t="s">
        <v>480</v>
      </c>
      <c r="E260" s="37">
        <v>2893235.26</v>
      </c>
      <c r="F260" s="37">
        <v>2984311.23</v>
      </c>
      <c r="G260" s="38" t="str">
        <f t="shared" si="3"/>
        <v>-</v>
      </c>
    </row>
    <row r="261" spans="2:7" ht="68.25">
      <c r="B261" s="39" t="s">
        <v>481</v>
      </c>
      <c r="C261" s="35" t="s">
        <v>32</v>
      </c>
      <c r="D261" s="36" t="s">
        <v>482</v>
      </c>
      <c r="E261" s="37">
        <v>2893235.26</v>
      </c>
      <c r="F261" s="37">
        <v>2984311.23</v>
      </c>
      <c r="G261" s="38" t="str">
        <f t="shared" si="3"/>
        <v>-</v>
      </c>
    </row>
    <row r="262" spans="2:7" ht="68.25">
      <c r="B262" s="39" t="s">
        <v>483</v>
      </c>
      <c r="C262" s="35" t="s">
        <v>32</v>
      </c>
      <c r="D262" s="36" t="s">
        <v>484</v>
      </c>
      <c r="E262" s="37">
        <v>2893235.26</v>
      </c>
      <c r="F262" s="37">
        <v>2984311.23</v>
      </c>
      <c r="G262" s="38" t="str">
        <f t="shared" si="3"/>
        <v>-</v>
      </c>
    </row>
    <row r="263" spans="2:7" ht="23.25">
      <c r="B263" s="34" t="s">
        <v>485</v>
      </c>
      <c r="C263" s="35" t="s">
        <v>32</v>
      </c>
      <c r="D263" s="36" t="s">
        <v>486</v>
      </c>
      <c r="E263" s="37">
        <v>11335.41</v>
      </c>
      <c r="F263" s="37">
        <v>102411.38</v>
      </c>
      <c r="G263" s="38" t="str">
        <f t="shared" si="3"/>
        <v>-</v>
      </c>
    </row>
    <row r="264" spans="2:7" ht="23.25">
      <c r="B264" s="34" t="s">
        <v>487</v>
      </c>
      <c r="C264" s="35" t="s">
        <v>32</v>
      </c>
      <c r="D264" s="36" t="s">
        <v>488</v>
      </c>
      <c r="E264" s="37">
        <v>11335.41</v>
      </c>
      <c r="F264" s="37">
        <v>102411.38</v>
      </c>
      <c r="G264" s="38" t="str">
        <f t="shared" si="3"/>
        <v>-</v>
      </c>
    </row>
    <row r="265" spans="2:7" ht="45.75">
      <c r="B265" s="34" t="s">
        <v>489</v>
      </c>
      <c r="C265" s="35" t="s">
        <v>32</v>
      </c>
      <c r="D265" s="36" t="s">
        <v>490</v>
      </c>
      <c r="E265" s="37">
        <v>0.01</v>
      </c>
      <c r="F265" s="37">
        <v>0.01</v>
      </c>
      <c r="G265" s="38" t="str">
        <f t="shared" si="3"/>
        <v>-</v>
      </c>
    </row>
    <row r="266" spans="2:7" ht="45.75">
      <c r="B266" s="34" t="s">
        <v>491</v>
      </c>
      <c r="C266" s="35" t="s">
        <v>32</v>
      </c>
      <c r="D266" s="36" t="s">
        <v>492</v>
      </c>
      <c r="E266" s="37">
        <v>2881899.84</v>
      </c>
      <c r="F266" s="37">
        <v>2881899.84</v>
      </c>
      <c r="G266" s="38" t="str">
        <f t="shared" si="3"/>
        <v>-</v>
      </c>
    </row>
    <row r="267" spans="2:7" ht="45.75">
      <c r="B267" s="34" t="s">
        <v>491</v>
      </c>
      <c r="C267" s="35" t="s">
        <v>32</v>
      </c>
      <c r="D267" s="36" t="s">
        <v>493</v>
      </c>
      <c r="E267" s="37">
        <v>0.4</v>
      </c>
      <c r="F267" s="37">
        <v>0.4</v>
      </c>
      <c r="G267" s="38" t="str">
        <f t="shared" si="3"/>
        <v>-</v>
      </c>
    </row>
    <row r="268" spans="2:7" ht="45.75">
      <c r="B268" s="34" t="s">
        <v>491</v>
      </c>
      <c r="C268" s="35" t="s">
        <v>32</v>
      </c>
      <c r="D268" s="36" t="s">
        <v>494</v>
      </c>
      <c r="E268" s="37">
        <v>2710891.66</v>
      </c>
      <c r="F268" s="37">
        <v>2710891.66</v>
      </c>
      <c r="G268" s="38" t="str">
        <f t="shared" si="3"/>
        <v>-</v>
      </c>
    </row>
    <row r="269" spans="2:7" ht="45.75">
      <c r="B269" s="34" t="s">
        <v>491</v>
      </c>
      <c r="C269" s="35" t="s">
        <v>32</v>
      </c>
      <c r="D269" s="36" t="s">
        <v>495</v>
      </c>
      <c r="E269" s="37">
        <v>74362.28</v>
      </c>
      <c r="F269" s="37">
        <v>74362.28</v>
      </c>
      <c r="G269" s="38" t="str">
        <f t="shared" si="3"/>
        <v>-</v>
      </c>
    </row>
    <row r="270" spans="2:7" ht="45.75">
      <c r="B270" s="34" t="s">
        <v>491</v>
      </c>
      <c r="C270" s="35" t="s">
        <v>32</v>
      </c>
      <c r="D270" s="36" t="s">
        <v>496</v>
      </c>
      <c r="E270" s="37">
        <v>96645.5</v>
      </c>
      <c r="F270" s="37">
        <v>96645.5</v>
      </c>
      <c r="G270" s="38" t="str">
        <f t="shared" si="3"/>
        <v>-</v>
      </c>
    </row>
    <row r="271" spans="2:7" ht="34.5">
      <c r="B271" s="34" t="s">
        <v>497</v>
      </c>
      <c r="C271" s="35" t="s">
        <v>32</v>
      </c>
      <c r="D271" s="36" t="s">
        <v>498</v>
      </c>
      <c r="E271" s="37">
        <v>-8888961.3699999992</v>
      </c>
      <c r="F271" s="37">
        <v>-8888961.3699999992</v>
      </c>
      <c r="G271" s="38" t="str">
        <f t="shared" si="3"/>
        <v>-</v>
      </c>
    </row>
    <row r="272" spans="2:7" ht="34.5">
      <c r="B272" s="34" t="s">
        <v>499</v>
      </c>
      <c r="C272" s="35" t="s">
        <v>32</v>
      </c>
      <c r="D272" s="36" t="s">
        <v>500</v>
      </c>
      <c r="E272" s="37">
        <v>-8888961.3699999992</v>
      </c>
      <c r="F272" s="37">
        <v>-8888961.3699999992</v>
      </c>
      <c r="G272" s="38" t="str">
        <f t="shared" si="3"/>
        <v>-</v>
      </c>
    </row>
    <row r="273" spans="2:7" ht="57">
      <c r="B273" s="34" t="s">
        <v>501</v>
      </c>
      <c r="C273" s="35" t="s">
        <v>32</v>
      </c>
      <c r="D273" s="36" t="s">
        <v>502</v>
      </c>
      <c r="E273" s="37">
        <v>-3597.83</v>
      </c>
      <c r="F273" s="37">
        <v>-3597.83</v>
      </c>
      <c r="G273" s="38" t="str">
        <f t="shared" si="3"/>
        <v>-</v>
      </c>
    </row>
    <row r="274" spans="2:7" ht="45.75">
      <c r="B274" s="34" t="s">
        <v>503</v>
      </c>
      <c r="C274" s="35" t="s">
        <v>32</v>
      </c>
      <c r="D274" s="36" t="s">
        <v>504</v>
      </c>
      <c r="E274" s="37">
        <v>-44669.82</v>
      </c>
      <c r="F274" s="37">
        <v>-44669.82</v>
      </c>
      <c r="G274" s="38" t="str">
        <f t="shared" si="3"/>
        <v>-</v>
      </c>
    </row>
    <row r="275" spans="2:7" ht="35.25" thickBot="1">
      <c r="B275" s="34" t="s">
        <v>505</v>
      </c>
      <c r="C275" s="35" t="s">
        <v>32</v>
      </c>
      <c r="D275" s="36" t="s">
        <v>506</v>
      </c>
      <c r="E275" s="37">
        <v>-8840693.7200000007</v>
      </c>
      <c r="F275" s="37">
        <v>-8840693.7200000007</v>
      </c>
      <c r="G275" s="38" t="str">
        <f t="shared" si="3"/>
        <v>-</v>
      </c>
    </row>
    <row r="276" spans="2:7">
      <c r="B276" s="40"/>
      <c r="C276" s="41"/>
      <c r="D276" s="41"/>
      <c r="E276" s="42"/>
      <c r="F276" s="42"/>
      <c r="G276" s="42"/>
    </row>
  </sheetData>
  <mergeCells count="15">
    <mergeCell ref="D2:G2"/>
    <mergeCell ref="D4:G4"/>
    <mergeCell ref="E3:G3"/>
    <mergeCell ref="G15:G21"/>
    <mergeCell ref="B5:E5"/>
    <mergeCell ref="B6:E6"/>
    <mergeCell ref="B8:E8"/>
    <mergeCell ref="C10:E10"/>
    <mergeCell ref="C11:E11"/>
    <mergeCell ref="B14:E14"/>
    <mergeCell ref="B15:B21"/>
    <mergeCell ref="C15:C21"/>
    <mergeCell ref="D15:D21"/>
    <mergeCell ref="E15:E21"/>
    <mergeCell ref="F15:F21"/>
  </mergeCells>
  <conditionalFormatting sqref="G27 G25">
    <cfRule type="cellIs" priority="5" stopIfTrue="1" operator="equal">
      <formula>0</formula>
    </cfRule>
  </conditionalFormatting>
  <conditionalFormatting sqref="G34">
    <cfRule type="cellIs" priority="4" stopIfTrue="1" operator="equal">
      <formula>0</formula>
    </cfRule>
  </conditionalFormatting>
  <conditionalFormatting sqref="G32">
    <cfRule type="cellIs" priority="3" stopIfTrue="1" operator="equal">
      <formula>0</formula>
    </cfRule>
  </conditionalFormatting>
  <conditionalFormatting sqref="G31">
    <cfRule type="cellIs" priority="2" stopIfTrue="1" operator="equal">
      <formula>0</formula>
    </cfRule>
  </conditionalFormatting>
  <conditionalFormatting sqref="G44">
    <cfRule type="cellIs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2023-10-06T06:03:16Z</dcterms:created>
  <dcterms:modified xsi:type="dcterms:W3CDTF">2023-10-10T04:18:39Z</dcterms:modified>
</cp:coreProperties>
</file>